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4310" tabRatio="500" activeTab="2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35" i="5"/>
  <c r="F35"/>
  <c r="E35"/>
  <c r="W234" i="3"/>
  <c r="E234"/>
  <c r="N234"/>
  <c r="L234"/>
  <c r="G32" i="5"/>
  <c r="F32"/>
  <c r="E32"/>
  <c r="W232" i="3"/>
  <c r="E232"/>
  <c r="N232"/>
  <c r="L232"/>
  <c r="G31" i="5"/>
  <c r="F31"/>
  <c r="E31"/>
  <c r="W230" i="3"/>
  <c r="E230"/>
  <c r="N230"/>
  <c r="L230"/>
  <c r="N229"/>
  <c r="L229"/>
  <c r="G30" i="5"/>
  <c r="F30"/>
  <c r="E30"/>
  <c r="W226" i="3"/>
  <c r="E226"/>
  <c r="N226"/>
  <c r="L226"/>
  <c r="N224"/>
  <c r="L224"/>
  <c r="N223"/>
  <c r="L223"/>
  <c r="G29" i="5"/>
  <c r="F29"/>
  <c r="E29"/>
  <c r="W220" i="3"/>
  <c r="E220"/>
  <c r="N220"/>
  <c r="L220"/>
  <c r="N218"/>
  <c r="L218"/>
  <c r="N215"/>
  <c r="L215"/>
  <c r="G28" i="5"/>
  <c r="F28"/>
  <c r="E28"/>
  <c r="W212" i="3"/>
  <c r="E212"/>
  <c r="N212"/>
  <c r="L212"/>
  <c r="N210"/>
  <c r="L210"/>
  <c r="N207"/>
  <c r="L207"/>
  <c r="G27" i="5"/>
  <c r="F27"/>
  <c r="E27"/>
  <c r="W204" i="3"/>
  <c r="E204"/>
  <c r="N204"/>
  <c r="L204"/>
  <c r="N202"/>
  <c r="L202"/>
  <c r="N200"/>
  <c r="L200"/>
  <c r="N195"/>
  <c r="L195"/>
  <c r="N194"/>
  <c r="L194"/>
  <c r="N193"/>
  <c r="L193"/>
  <c r="N191"/>
  <c r="L191"/>
  <c r="N190"/>
  <c r="L190"/>
  <c r="N189"/>
  <c r="L189"/>
  <c r="N188"/>
  <c r="L188"/>
  <c r="N186"/>
  <c r="L186"/>
  <c r="N185"/>
  <c r="L185"/>
  <c r="N184"/>
  <c r="L184"/>
  <c r="N183"/>
  <c r="L183"/>
  <c r="N182"/>
  <c r="L182"/>
  <c r="N181"/>
  <c r="L181"/>
  <c r="N176"/>
  <c r="L176"/>
  <c r="N175"/>
  <c r="L175"/>
  <c r="N173"/>
  <c r="L173"/>
  <c r="N168"/>
  <c r="L168"/>
  <c r="G26" i="5"/>
  <c r="F26"/>
  <c r="E26"/>
  <c r="W165" i="3"/>
  <c r="E165"/>
  <c r="N165"/>
  <c r="L165"/>
  <c r="N164"/>
  <c r="L164"/>
  <c r="N163"/>
  <c r="L163"/>
  <c r="N162"/>
  <c r="L162"/>
  <c r="N161"/>
  <c r="L161"/>
  <c r="N160"/>
  <c r="L160"/>
  <c r="N159"/>
  <c r="L159"/>
  <c r="N158"/>
  <c r="L158"/>
  <c r="N157"/>
  <c r="L157"/>
  <c r="N156"/>
  <c r="L156"/>
  <c r="N155"/>
  <c r="L155"/>
  <c r="N154"/>
  <c r="L154"/>
  <c r="G25" i="5"/>
  <c r="F25"/>
  <c r="E25"/>
  <c r="W151" i="3"/>
  <c r="E151"/>
  <c r="N151"/>
  <c r="L151"/>
  <c r="N150"/>
  <c r="L150"/>
  <c r="N149"/>
  <c r="L149"/>
  <c r="N148"/>
  <c r="L148"/>
  <c r="G24" i="5"/>
  <c r="F24"/>
  <c r="E24"/>
  <c r="W145" i="3"/>
  <c r="E145"/>
  <c r="N145"/>
  <c r="L145"/>
  <c r="N144"/>
  <c r="L144"/>
  <c r="G23" i="5"/>
  <c r="F23"/>
  <c r="E23"/>
  <c r="W141" i="3"/>
  <c r="E141"/>
  <c r="N141"/>
  <c r="L141"/>
  <c r="N139"/>
  <c r="L139"/>
  <c r="G22" i="5"/>
  <c r="F22"/>
  <c r="E22"/>
  <c r="W136" i="3"/>
  <c r="E136"/>
  <c r="N136"/>
  <c r="L136"/>
  <c r="N135"/>
  <c r="L135"/>
  <c r="N133"/>
  <c r="L133"/>
  <c r="N132"/>
  <c r="L132"/>
  <c r="N131"/>
  <c r="L131"/>
  <c r="N130"/>
  <c r="L130"/>
  <c r="N129"/>
  <c r="L129"/>
  <c r="N128"/>
  <c r="L128"/>
  <c r="N127"/>
  <c r="L127"/>
  <c r="N125"/>
  <c r="L125"/>
  <c r="G21" i="5"/>
  <c r="F21"/>
  <c r="E21"/>
  <c r="W122" i="3"/>
  <c r="E122"/>
  <c r="N122"/>
  <c r="L122"/>
  <c r="N121"/>
  <c r="L121"/>
  <c r="N119"/>
  <c r="L119"/>
  <c r="G20" i="5"/>
  <c r="F20"/>
  <c r="E20"/>
  <c r="W116" i="3"/>
  <c r="E116"/>
  <c r="N116"/>
  <c r="L116"/>
  <c r="N115"/>
  <c r="L115"/>
  <c r="N113"/>
  <c r="L113"/>
  <c r="N112"/>
  <c r="L112"/>
  <c r="N111"/>
  <c r="L111"/>
  <c r="N110"/>
  <c r="L110"/>
  <c r="G18" i="5"/>
  <c r="F18"/>
  <c r="E18"/>
  <c r="W106" i="3"/>
  <c r="E106"/>
  <c r="N106"/>
  <c r="L106"/>
  <c r="G17" i="5"/>
  <c r="F17"/>
  <c r="E17"/>
  <c r="W104" i="3"/>
  <c r="E104"/>
  <c r="N104"/>
  <c r="L104"/>
  <c r="N103"/>
  <c r="L103"/>
  <c r="N102"/>
  <c r="L102"/>
  <c r="N100"/>
  <c r="L100"/>
  <c r="N98"/>
  <c r="L98"/>
  <c r="N97"/>
  <c r="L97"/>
  <c r="G16" i="5"/>
  <c r="F16"/>
  <c r="E16"/>
  <c r="W94" i="3"/>
  <c r="E94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3"/>
  <c r="L83"/>
  <c r="N81"/>
  <c r="L81"/>
  <c r="N79"/>
  <c r="L79"/>
  <c r="N77"/>
  <c r="L77"/>
  <c r="N75"/>
  <c r="L75"/>
  <c r="N73"/>
  <c r="L73"/>
  <c r="N71"/>
  <c r="L71"/>
  <c r="N70"/>
  <c r="L70"/>
  <c r="N68"/>
  <c r="L68"/>
  <c r="N66"/>
  <c r="L66"/>
  <c r="N64"/>
  <c r="L64"/>
  <c r="N63"/>
  <c r="L63"/>
  <c r="G15" i="5"/>
  <c r="F15"/>
  <c r="E15"/>
  <c r="W60" i="3"/>
  <c r="E60"/>
  <c r="N60"/>
  <c r="L60"/>
  <c r="N58"/>
  <c r="L58"/>
  <c r="N57"/>
  <c r="L57"/>
  <c r="N55"/>
  <c r="L55"/>
  <c r="N53"/>
  <c r="L53"/>
  <c r="N51"/>
  <c r="L51"/>
  <c r="N50"/>
  <c r="L50"/>
  <c r="N49"/>
  <c r="L49"/>
  <c r="N48"/>
  <c r="L48"/>
  <c r="N47"/>
  <c r="L47"/>
  <c r="N45"/>
  <c r="L45"/>
  <c r="G14" i="5"/>
  <c r="F14"/>
  <c r="E14"/>
  <c r="W42" i="3"/>
  <c r="E42"/>
  <c r="N42"/>
  <c r="L42"/>
  <c r="N39"/>
  <c r="L39"/>
  <c r="N38"/>
  <c r="L38"/>
  <c r="N37"/>
  <c r="L37"/>
  <c r="N36"/>
  <c r="L36"/>
  <c r="N35"/>
  <c r="L35"/>
  <c r="N33"/>
  <c r="L33"/>
  <c r="N29"/>
  <c r="L29"/>
  <c r="G13" i="5"/>
  <c r="F13"/>
  <c r="E13"/>
  <c r="W26" i="3"/>
  <c r="E26"/>
  <c r="N26"/>
  <c r="L26"/>
  <c r="N24"/>
  <c r="L24"/>
  <c r="N23"/>
  <c r="L23"/>
  <c r="N21"/>
  <c r="L21"/>
  <c r="N19"/>
  <c r="L19"/>
  <c r="G12" i="5"/>
  <c r="F12"/>
  <c r="E12"/>
  <c r="W16" i="3"/>
  <c r="E16"/>
  <c r="N16"/>
  <c r="L16"/>
  <c r="N14"/>
  <c r="L14"/>
  <c r="M9" i="6" l="1"/>
  <c r="I9"/>
  <c r="F9"/>
  <c r="M8"/>
  <c r="I8"/>
  <c r="F8"/>
  <c r="H1"/>
  <c r="B8" i="5"/>
  <c r="D8" i="3"/>
</calcChain>
</file>

<file path=xl/sharedStrings.xml><?xml version="1.0" encoding="utf-8"?>
<sst xmlns="http://schemas.openxmlformats.org/spreadsheetml/2006/main" count="1648" uniqueCount="572">
  <si>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</si>
  <si>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</si>
  <si>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</si>
  <si>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</si>
  <si>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</si>
  <si>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</si>
  <si>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</si>
  <si>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</si>
  <si>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</si>
  <si>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</si>
  <si>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</si>
  <si>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</si>
  <si>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</si>
  <si>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</si>
  <si>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</si>
  <si>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</si>
  <si>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</si>
  <si>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</si>
  <si>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</si>
  <si>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</si>
  <si>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</si>
  <si>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</si>
  <si>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</si>
  <si>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</si>
  <si>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</si>
  <si>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</si>
  <si>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</si>
  <si>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</si>
  <si>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</si>
  <si>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</si>
  <si>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</si>
  <si>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</si>
  <si>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</si>
  <si>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</si>
  <si>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</si>
  <si>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</si>
  <si>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</si>
  <si>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</si>
  <si>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</si>
  <si>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</si>
  <si>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</si>
  <si>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</si>
  <si>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</si>
  <si>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</si>
  <si>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</si>
  <si>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</si>
  <si>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</si>
  <si>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</si>
  <si>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</si>
  <si>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</si>
  <si>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</si>
  <si>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</si>
  <si>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</si>
  <si>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</si>
  <si>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</si>
  <si>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</si>
  <si>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</si>
  <si>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</si>
  <si>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</si>
  <si>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</si>
  <si>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</si>
  <si>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</si>
  <si>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</si>
  <si>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</si>
  <si>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</si>
  <si>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</si>
  <si>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</si>
  <si>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</si>
  <si>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</si>
  <si>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</si>
  <si>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</si>
  <si>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</si>
  <si>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</si>
  <si>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</si>
  <si>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</si>
  <si>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</si>
  <si>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</si>
  <si>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</si>
  <si>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</si>
  <si>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</si>
  <si>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</si>
  <si>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</si>
  <si>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</si>
  <si>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</si>
  <si>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</si>
  <si>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</si>
  <si>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</si>
  <si>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</si>
  <si>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</si>
  <si>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</si>
  <si>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</si>
  <si>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</si>
  <si>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</si>
  <si>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</si>
  <si>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</si>
  <si>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</si>
  <si>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</si>
  <si>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</si>
  <si>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</si>
  <si>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</si>
  <si>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</si>
  <si>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</si>
  <si>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</si>
  <si>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</si>
  <si>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</si>
  <si>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</si>
  <si>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</si>
  <si>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</si>
  <si>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</si>
  <si>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</si>
  <si>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</si>
  <si>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</si>
  <si>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</si>
  <si>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</si>
  <si>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</si>
  <si>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</si>
  <si>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:SO 02 Objekt HP pre peších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</si>
  <si>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</si>
  <si>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</si>
  <si>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</si>
  <si>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:SO 02 Objekt HP pre peších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</si>
  <si>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</si>
  <si>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</si>
  <si>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</si>
  <si>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</si>
  <si>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</si>
  <si>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</si>
  <si>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</si>
  <si>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</si>
  <si>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</si>
  <si>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</si>
  <si>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</si>
  <si>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</si>
  <si>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</si>
  <si>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</si>
  <si>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</si>
  <si>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</si>
  <si>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</si>
  <si>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</si>
  <si>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</si>
  <si>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001</t>
  </si>
  <si>
    <t>171151101</t>
  </si>
  <si>
    <t>Hutnenie  násypov pre akýkoľvek sklon, dĺžku a mieru zhutnenia</t>
  </si>
  <si>
    <t>m2</t>
  </si>
  <si>
    <t xml:space="preserve">                    </t>
  </si>
  <si>
    <t>17115-1101</t>
  </si>
  <si>
    <t>45.11.24</t>
  </si>
  <si>
    <t>EK</t>
  </si>
  <si>
    <t>S</t>
  </si>
  <si>
    <t>222*3 =   666,000</t>
  </si>
  <si>
    <t xml:space="preserve">1 - ZEMNE PRÁCE  spolu: </t>
  </si>
  <si>
    <t>2 - ZÁKLADY</t>
  </si>
  <si>
    <t>011</t>
  </si>
  <si>
    <t>274321312</t>
  </si>
  <si>
    <t>Základové pásy zo železobetónu tr. C20/25</t>
  </si>
  <si>
    <t>m3</t>
  </si>
  <si>
    <t>27432-1312</t>
  </si>
  <si>
    <t>45.25.32</t>
  </si>
  <si>
    <t>0,6*1,05*(36,3*2+5,9*2+1,5*2)+0,6*1,05*4,4*2 =   60,606</t>
  </si>
  <si>
    <t>312</t>
  </si>
  <si>
    <t>274351111</t>
  </si>
  <si>
    <t>Debnenie základových pásov tradičné obojstranné</t>
  </si>
  <si>
    <t>27435-1111</t>
  </si>
  <si>
    <t>1,2*(36,3*2+5,9*2+1,5*2)+0,9*(36,3*2+5,9*2+1,5*2+4,4*4) =   199,380</t>
  </si>
  <si>
    <t>253</t>
  </si>
  <si>
    <t>274351119</t>
  </si>
  <si>
    <t>Oddebnenie zákl. pásu bez ohľadu na tvar</t>
  </si>
  <si>
    <t>27435-1119</t>
  </si>
  <si>
    <t>45.21.22</t>
  </si>
  <si>
    <t>274362021</t>
  </si>
  <si>
    <t>Výstuž základových pásov zo zvarovaných sietí KARI</t>
  </si>
  <si>
    <t>t</t>
  </si>
  <si>
    <t>27436-2021</t>
  </si>
  <si>
    <t>0,003*2,7*(36,3*2+5,9*2+1,5*2+4,4*2) =   0,779</t>
  </si>
  <si>
    <t xml:space="preserve">2 - ZÁKLADY  spolu: </t>
  </si>
  <si>
    <t>3 - ZVISLÉ A KOMPLETNÉ KONŠTRUKCIE</t>
  </si>
  <si>
    <t>311231832</t>
  </si>
  <si>
    <t>Murivo nosné z tehál Porotherm 30 T Profi Dryfix P8 brúsených na PUR penu</t>
  </si>
  <si>
    <t>31123-1832</t>
  </si>
  <si>
    <t>45.25.50</t>
  </si>
  <si>
    <t>0,3*3,25*(10,3+25,7+8,3)*2+0,3*(0,85-0,38)*(10,3+25,7+6,8+1,5*2+6,8+36) =   98,878</t>
  </si>
  <si>
    <t>-0,3*(3*2,1+0,8*2,2+0,6*1,5*6-0,6*0,6*12+0,9*1,97+0,9*2,4*8+0,8*2,2*3) =   -10,042</t>
  </si>
  <si>
    <t>-0,3*(0,9*2,4*2+3*2,1*3+0,8*2,4) =   -7,542</t>
  </si>
  <si>
    <t>311272111</t>
  </si>
  <si>
    <t>Murivo nosné porobet tvárnice-PPT-hlad.Ytong, 200mm, P2-400</t>
  </si>
  <si>
    <t>31127-2111</t>
  </si>
  <si>
    <t>0,2*(3,25*4,7*2-0,8*1,97*4) =   4,849</t>
  </si>
  <si>
    <t>317161111</t>
  </si>
  <si>
    <t>Preklady keramické POROTHERM 120/65/1000 mm</t>
  </si>
  <si>
    <t>kus</t>
  </si>
  <si>
    <t>31716-1111</t>
  </si>
  <si>
    <t>317161112</t>
  </si>
  <si>
    <t>Preklady keramické POROTHERM 120/65/1250 mm</t>
  </si>
  <si>
    <t>31716-1112</t>
  </si>
  <si>
    <t>317161113</t>
  </si>
  <si>
    <t>Preklady keramické POROTHERM 120/65/1500 mm</t>
  </si>
  <si>
    <t>31716-1113</t>
  </si>
  <si>
    <t>317161129</t>
  </si>
  <si>
    <t>Preklady keramické POROTHERM 120/65/3500 mm</t>
  </si>
  <si>
    <t>31716-1129</t>
  </si>
  <si>
    <t>342272336</t>
  </si>
  <si>
    <t>Priečky PPP Ytong hr.100mm 550kg/m3</t>
  </si>
  <si>
    <t>34227-2336</t>
  </si>
  <si>
    <t>3,45*(1,925+2+1,7+2,23+2,3+3,145)*2+3,45*(0,22+1,81*7+1,8*7)-0,6*1,97*7 =   171,437</t>
  </si>
  <si>
    <t>-0,9*1,97*2-0,8*1,97*3 =   -8,274</t>
  </si>
  <si>
    <t xml:space="preserve">3 - ZVISLÉ A KOMPLETNÉ KONŠTRUKCIE  spolu: </t>
  </si>
  <si>
    <t>4 - VODOROVNÉ KONŠTRUKCIE</t>
  </si>
  <si>
    <t>411321414</t>
  </si>
  <si>
    <t>Stropy doskové zo železobetónu tr. C25/30</t>
  </si>
  <si>
    <t>41132-1414</t>
  </si>
  <si>
    <t>0,18*(10,35*6,8+5,3*15,4+6,8*10,3) =   39,967</t>
  </si>
  <si>
    <t>411351101</t>
  </si>
  <si>
    <t>Debnenie stropov doskových zhotovenie</t>
  </si>
  <si>
    <t>41135-1101</t>
  </si>
  <si>
    <t>411351102</t>
  </si>
  <si>
    <t>Debnenie stropov doskových odstránenie</t>
  </si>
  <si>
    <t>41135-1102</t>
  </si>
  <si>
    <t>411354173</t>
  </si>
  <si>
    <t>Podperná konštr. stropov pre zaťaženie do 12 kPa zhotovenie</t>
  </si>
  <si>
    <t>41135-4173</t>
  </si>
  <si>
    <t>411354174</t>
  </si>
  <si>
    <t>Podperná konštr. stropov pre zaťaženie do 12 kPa odstránenie</t>
  </si>
  <si>
    <t>41135-4174</t>
  </si>
  <si>
    <t>411361821</t>
  </si>
  <si>
    <t>Výstuž stropov BSt 500 (10505)</t>
  </si>
  <si>
    <t>41136-1821</t>
  </si>
  <si>
    <t>2,3387 =   2,339</t>
  </si>
  <si>
    <t>417321414</t>
  </si>
  <si>
    <t>Stužujúce pásy a vence zo železobetónu tr. C25/30</t>
  </si>
  <si>
    <t>41732-1414</t>
  </si>
  <si>
    <t>0,3*0,2*(25,7*2+10,3*2+6,2*2+1,5*2)+0,2*0,2*4,7*2 =   5,620</t>
  </si>
  <si>
    <t>417351115</t>
  </si>
  <si>
    <t>Debnenie stužujúcich pásov a vencov zhotovenie</t>
  </si>
  <si>
    <t>41735-1115</t>
  </si>
  <si>
    <t>0,58*(25,7*2+10,3*2+6,2*2+1,5*2)+0,2*2*4,7*2 =   54,452</t>
  </si>
  <si>
    <t>417351116</t>
  </si>
  <si>
    <t>Debnenie stužujúcich pásov a vencov odstránenie</t>
  </si>
  <si>
    <t>41735-1116</t>
  </si>
  <si>
    <t>417361821</t>
  </si>
  <si>
    <t>Výstuž stužujúcich pásov, vencov BSt 500 (10505)</t>
  </si>
  <si>
    <t>41736-1821</t>
  </si>
  <si>
    <t>0,67596 =   0,676</t>
  </si>
  <si>
    <t xml:space="preserve">4 - VODOROVNÉ KONŠTRUKCIE  spolu: </t>
  </si>
  <si>
    <t>6 - ÚPRAVY POVRCHOV, PODLAHY, VÝPLNE</t>
  </si>
  <si>
    <t>611421133</t>
  </si>
  <si>
    <t>Omietka vnút. váp. stropov rovných štuková</t>
  </si>
  <si>
    <t>61142-1133</t>
  </si>
  <si>
    <t>45.41.10</t>
  </si>
  <si>
    <t>014</t>
  </si>
  <si>
    <t>612425931</t>
  </si>
  <si>
    <t>Omietka vnút. ostenia oken., dver. váp. štukovou</t>
  </si>
  <si>
    <t>61242-5931</t>
  </si>
  <si>
    <t>0,3*(0,9*12+3,6*6+5,9*2+5,7*6+5,7*4+5,7*2) =   33,780</t>
  </si>
  <si>
    <t>612433312</t>
  </si>
  <si>
    <t>Omietka váp sádrová vnút stien zo such zm  MIP 02 filcovaná strojne</t>
  </si>
  <si>
    <t>61243-3312</t>
  </si>
  <si>
    <t>81,294/0,3 =   270,980</t>
  </si>
  <si>
    <t>612474116</t>
  </si>
  <si>
    <t>Omietka vnút. stien zo suchých zmesí na tvárnice  hr. 10mm</t>
  </si>
  <si>
    <t>61247-4116</t>
  </si>
  <si>
    <t>2*4,849/0,2+2*163,163 =   374,816</t>
  </si>
  <si>
    <t>612481118</t>
  </si>
  <si>
    <t>Potiahnutie vnút. stien sklovláknitým pletivom vtlačeným do tmelu</t>
  </si>
  <si>
    <t>61248-1118</t>
  </si>
  <si>
    <t>622464232</t>
  </si>
  <si>
    <t>Omietka vonk. stien tenkovrstv.  silikónová základ a škrabaná 2 mm</t>
  </si>
  <si>
    <t>62246-4232</t>
  </si>
  <si>
    <t>81,294/0,3+0,2*(36*2+6,8*2+1,5*2) =   288,700</t>
  </si>
  <si>
    <t>622484010</t>
  </si>
  <si>
    <t>Potiahnutie vonk. stien sklotextilnou mriežkou</t>
  </si>
  <si>
    <t>288,7+33,668 =   322,368</t>
  </si>
  <si>
    <t>625991207</t>
  </si>
  <si>
    <t>Zatepl. vonk. stien omietka such. zmesí a polystyrén hr.100 mm-zatepl. vencov</t>
  </si>
  <si>
    <t>62599-1207</t>
  </si>
  <si>
    <t>0,38*(36*2+6,8*2+1,5*2) =   33,668</t>
  </si>
  <si>
    <t>631312711</t>
  </si>
  <si>
    <t>Mazanina z betónu prostého tr. C25/30 hr. 5-8 cm</t>
  </si>
  <si>
    <t>63131-2711</t>
  </si>
  <si>
    <t>0,085*196,7 =   16,720</t>
  </si>
  <si>
    <t>631315611</t>
  </si>
  <si>
    <t>Mazanina z betónu prostého tr. C16/20 hr. 12-24 cm</t>
  </si>
  <si>
    <t>63131-5611</t>
  </si>
  <si>
    <t>0,15*222,039 =   33,306</t>
  </si>
  <si>
    <t>631362181</t>
  </si>
  <si>
    <t>Výstuž betónových mazanín zo zvarovaných sietí Kari d drôtu 8 mm, oko 10 cm</t>
  </si>
  <si>
    <t>63136-2181</t>
  </si>
  <si>
    <t xml:space="preserve">  .  .  </t>
  </si>
  <si>
    <t>2*222,039 =   444,078</t>
  </si>
  <si>
    <t>631571003</t>
  </si>
  <si>
    <t>Násyp zo štrkopiesku 0-32 spevňujúceho</t>
  </si>
  <si>
    <t>63157-1003</t>
  </si>
  <si>
    <t>(2,7-1,3)*(10,35*6,8+5,3*15,4+6,8*10,3) =   310,856</t>
  </si>
  <si>
    <t>*len pod objektom</t>
  </si>
  <si>
    <t>632472210</t>
  </si>
  <si>
    <t>Samonivelizačná podl. hmota Weber Terranova, weber.nivelit, na nenasiakavý podklad, vnútorné použitie, hr. 10 mm</t>
  </si>
  <si>
    <t>63247-2210</t>
  </si>
  <si>
    <t>642942111</t>
  </si>
  <si>
    <t>Osadenie dverných zárubní alebo rámov oceľových do 2,5 m2</t>
  </si>
  <si>
    <t>64294-2111</t>
  </si>
  <si>
    <t>45.42.11</t>
  </si>
  <si>
    <t>MAT</t>
  </si>
  <si>
    <t>553300130</t>
  </si>
  <si>
    <t>Zárubňa oceľová CGH 60x197cm  komaxit.</t>
  </si>
  <si>
    <t>28.12.10</t>
  </si>
  <si>
    <t>EZ</t>
  </si>
  <si>
    <t>553300160</t>
  </si>
  <si>
    <t>Zárubňa oceľová CGH 80x197cm  komaxit.</t>
  </si>
  <si>
    <t>553300190</t>
  </si>
  <si>
    <t>Zárubňa oceľová CGH 90x197cm  komaxit.</t>
  </si>
  <si>
    <t>642945111</t>
  </si>
  <si>
    <t>Osadenie ocel. zárubní bezpečnostných dvier 1-krídl. do 2,5 m2</t>
  </si>
  <si>
    <t>64294-5111</t>
  </si>
  <si>
    <t>642952610</t>
  </si>
  <si>
    <t>Osadenie dverných zárubní drevených do 2,5 m2 s montážnou penou</t>
  </si>
  <si>
    <t>64295-2610</t>
  </si>
  <si>
    <t>6118A0110</t>
  </si>
  <si>
    <t>Zárubne s obkladovými lištami  60 x 197</t>
  </si>
  <si>
    <t>20.30.11</t>
  </si>
  <si>
    <t xml:space="preserve">6 - ÚPRAVY POVRCHOV, PODLAHY, VÝPLNE  spolu: </t>
  </si>
  <si>
    <t>9 - OSTATNÉ KONŠTRUKCIE A PRÁCE</t>
  </si>
  <si>
    <t>003</t>
  </si>
  <si>
    <t>941955003</t>
  </si>
  <si>
    <t>Lešenie ľahké prac. pomocné výš. podlahy do 2,5 m</t>
  </si>
  <si>
    <t>94195-5003</t>
  </si>
  <si>
    <t>45.25.10</t>
  </si>
  <si>
    <t>942941021</t>
  </si>
  <si>
    <t>Montáž lešenia ťaž. rad. s podlahami š. 2-2,5 m v. do 10 m do 3 kPa</t>
  </si>
  <si>
    <t>94294-1021</t>
  </si>
  <si>
    <t>4*(38*2+6,8*2+1,5*2) =   370,400</t>
  </si>
  <si>
    <t>942941191</t>
  </si>
  <si>
    <t>Príplatok za prvý a každý ďalší mesiac použitia lešenia k pol. -1021</t>
  </si>
  <si>
    <t>94294-1191</t>
  </si>
  <si>
    <t>370,4*2 =   740,800</t>
  </si>
  <si>
    <t>942941821</t>
  </si>
  <si>
    <t>Demontáž lešenia ťaž. rad. s podlahami š. 2-2,5 m v. do 10 m do 3 kPa</t>
  </si>
  <si>
    <t>94294-1821</t>
  </si>
  <si>
    <t>952901111</t>
  </si>
  <si>
    <t>Vyčistenie budov byt. alebo občian. výstavby pri výške podlažia do 4 m</t>
  </si>
  <si>
    <t>95290-1111</t>
  </si>
  <si>
    <t>45.45.13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</si>
  <si>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</si>
  <si>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</si>
  <si>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</si>
  <si>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</si>
  <si>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</si>
  <si>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711111001</t>
  </si>
  <si>
    <t>Zhotovenie izolácie proti vlhkosti za studena vodor. náterom asfalt. penetr.</t>
  </si>
  <si>
    <t>I</t>
  </si>
  <si>
    <t>71111-1001</t>
  </si>
  <si>
    <t>45.22.20</t>
  </si>
  <si>
    <t>IK</t>
  </si>
  <si>
    <t>111631500</t>
  </si>
  <si>
    <t>Lak asfaltový ALP-PENETRAL sudy</t>
  </si>
  <si>
    <t>26.82.13</t>
  </si>
  <si>
    <t>IZ</t>
  </si>
  <si>
    <t>711131210</t>
  </si>
  <si>
    <t>Izolácia proti vlhkosti vodor. TECHNODREN 0851 Z1</t>
  </si>
  <si>
    <t>71113-1210</t>
  </si>
  <si>
    <t>711141559</t>
  </si>
  <si>
    <t>Zhotovenie izolácie proti vlhkosti pritavením NAIP vodor.</t>
  </si>
  <si>
    <t>71114-1559</t>
  </si>
  <si>
    <t>222,039*2 =   444,078</t>
  </si>
  <si>
    <t>628322810</t>
  </si>
  <si>
    <t>Pás ťažký asfaltový HYDROBIT V 60 S 35</t>
  </si>
  <si>
    <t>21.12.56</t>
  </si>
  <si>
    <t xml:space="preserve">711 - Izolácie proti vode a vlhkosti  spolu: </t>
  </si>
  <si>
    <t>712 - Povlakové krytiny</t>
  </si>
  <si>
    <t>712</t>
  </si>
  <si>
    <t>712371111</t>
  </si>
  <si>
    <t>Zhotovenie povlak. krytiny striech plochých do 10° termoplastmi fóliou PVC plnoplošne lepenou</t>
  </si>
  <si>
    <t>71237-1111</t>
  </si>
  <si>
    <t>222,039+0,2*(36*2+1,5*2+6,8*2) =   239,759</t>
  </si>
  <si>
    <t>6282E1801</t>
  </si>
  <si>
    <t>Fólia izolačná Sikaplan 15G hr.1,5mm strešná bal.40,0m2</t>
  </si>
  <si>
    <t xml:space="preserve">712 - Povlakové krytiny  spolu: </t>
  </si>
  <si>
    <t>713 - Izolácie tepelné</t>
  </si>
  <si>
    <t>713</t>
  </si>
  <si>
    <t>713131141</t>
  </si>
  <si>
    <t>Montáž tep. izol. stien a základov lepením celopl. rohoží, pásov dielcov, dosiek</t>
  </si>
  <si>
    <t>71313-1141</t>
  </si>
  <si>
    <t>45.32.11</t>
  </si>
  <si>
    <t>1,05*(36,3*2+7,1*2+1,5*2) =   94,290</t>
  </si>
  <si>
    <t>2831FA444</t>
  </si>
  <si>
    <t>Doska polystyrénová XPS Styrofoam hr.50mm</t>
  </si>
  <si>
    <t>713191120</t>
  </si>
  <si>
    <t>Izolácia tepelná podláh, stropov, striech vrchom, položením- 2 vrstvy</t>
  </si>
  <si>
    <t>71319-1120</t>
  </si>
  <si>
    <t>631413262</t>
  </si>
  <si>
    <t>Doska čadičová NOBASIL SPE(JPS) 160kg/m3 hr. 16 cm</t>
  </si>
  <si>
    <t>26.82.16</t>
  </si>
  <si>
    <t>631413450</t>
  </si>
  <si>
    <t>Doska čadičová NOBASIL SPE(JPST) 200kg/m3 hr. 16 cm</t>
  </si>
  <si>
    <t>713191122</t>
  </si>
  <si>
    <t>Izolácia tepelná podláh, stropov, striech vrchom, položením A500H</t>
  </si>
  <si>
    <t>71319-1122</t>
  </si>
  <si>
    <t>2831F0228</t>
  </si>
  <si>
    <t>Doska z polystyrénu EPS 100 S - hr.80 mm 1000 x 500 mm 1000 x 1000 mm, 1000 x 2000 mm</t>
  </si>
  <si>
    <t>25.21.41</t>
  </si>
  <si>
    <t>713191410</t>
  </si>
  <si>
    <t>Izolácia tepelná položenie parozábrany</t>
  </si>
  <si>
    <t>71319-1410</t>
  </si>
  <si>
    <t>222,039-0,3*(36*2+1,5*2+6,2*2) =   195,819</t>
  </si>
  <si>
    <t>6282H0151</t>
  </si>
  <si>
    <t>Deksepar + pásky</t>
  </si>
  <si>
    <t xml:space="preserve">713 - Izolácie tepelné  spolu: </t>
  </si>
  <si>
    <t>762 - Konštrukcie tesárske</t>
  </si>
  <si>
    <t>762</t>
  </si>
  <si>
    <t>762810047</t>
  </si>
  <si>
    <t>Záklop stropov z dosiek OSB skrutk. na rošt na pero a drážku hr. dosky 25 mm</t>
  </si>
  <si>
    <t>76281-0047</t>
  </si>
  <si>
    <t>(36*2+6,8*2+1,5*2)*0,3 =   26,580</t>
  </si>
  <si>
    <t xml:space="preserve">762 - Konštrukcie tesárske  spolu: </t>
  </si>
  <si>
    <t>763 - Konštrukcie  - drevostavby</t>
  </si>
  <si>
    <t>763</t>
  </si>
  <si>
    <t>763133220</t>
  </si>
  <si>
    <t>Podhľady sadr. D113 zaves. oceľ. konštr. v rov. CD, bez tep. izol. GKF 15 mm</t>
  </si>
  <si>
    <t>76313-3220</t>
  </si>
  <si>
    <t xml:space="preserve">763 - Konštrukcie  - drevostavby  spolu: </t>
  </si>
  <si>
    <t>764 - Konštrukcie klampiarske</t>
  </si>
  <si>
    <t>764</t>
  </si>
  <si>
    <t>764541210</t>
  </si>
  <si>
    <t>Klamp.  pl.  chrlič d-50 dl -500</t>
  </si>
  <si>
    <t>76454-1210</t>
  </si>
  <si>
    <t>45.22.13</t>
  </si>
  <si>
    <t>764711114</t>
  </si>
  <si>
    <t>hliník. oplechovanie parapetov rš 175</t>
  </si>
  <si>
    <t>m</t>
  </si>
  <si>
    <t>76471-1114</t>
  </si>
  <si>
    <t>764731115</t>
  </si>
  <si>
    <t>hliník. oplechovanie múrov hr. 1mm  rš 430</t>
  </si>
  <si>
    <t>76473-1115</t>
  </si>
  <si>
    <t xml:space="preserve">764 - Konštrukcie klampiarske  spolu: </t>
  </si>
  <si>
    <t>766 - Konštrukcie stolárske</t>
  </si>
  <si>
    <t>766</t>
  </si>
  <si>
    <t>766661112</t>
  </si>
  <si>
    <t>Montáž dvier kompl. otvár. do zárubne 1-krídl. do 0,8m</t>
  </si>
  <si>
    <t>76666-1112</t>
  </si>
  <si>
    <t>611617130</t>
  </si>
  <si>
    <t>Dvere vnútorné plné 60x197 lamín. kpl   D 01, D02</t>
  </si>
  <si>
    <t>611617140</t>
  </si>
  <si>
    <t>Dvere vnútorné plné 60x197 lamín. s vetr. mriežkami kpl  D01x</t>
  </si>
  <si>
    <t>611617210</t>
  </si>
  <si>
    <t>Dvere vnútorné plné 80x197 lamín. kpl    D03</t>
  </si>
  <si>
    <t>611617220</t>
  </si>
  <si>
    <t>Dvere vnútorné plné 80x197 lamín. + otv. elektromag. + čitačka kariet kpl  D 03x</t>
  </si>
  <si>
    <t>611617250</t>
  </si>
  <si>
    <t>Dvere vnútorné plné 90x197 mlamín. kpl D 04</t>
  </si>
  <si>
    <t>61161726002</t>
  </si>
  <si>
    <t>Dvere vnútorné bezp. tr.3, s oceľ. vložkou kpl  800x1970   D 05</t>
  </si>
  <si>
    <t>766661122</t>
  </si>
  <si>
    <t>Montáž dvier kompl. otvár. do zárubne 1-krídl. nad 0,8m</t>
  </si>
  <si>
    <t>76666-1122</t>
  </si>
  <si>
    <t>766661413</t>
  </si>
  <si>
    <t>Montáž dvier kom. otv. bezpečn. + zabet. zárubne - výplň. do 0,8m</t>
  </si>
  <si>
    <t>76666-1413</t>
  </si>
  <si>
    <t>76682512201</t>
  </si>
  <si>
    <t>Montáž pultov - nosná konštr. + kotvenie</t>
  </si>
  <si>
    <t>76682-512201</t>
  </si>
  <si>
    <t>45.42.13</t>
  </si>
  <si>
    <t>61518450003</t>
  </si>
  <si>
    <t>atyp. pult doska zo synt. kameňa  3,0x0,7m2</t>
  </si>
  <si>
    <t>36.12.12</t>
  </si>
  <si>
    <t xml:space="preserve">766 - Konštrukcie stolárske  spolu: </t>
  </si>
  <si>
    <t>767 - Konštrukcie doplnk. kovové stavebné</t>
  </si>
  <si>
    <t>767</t>
  </si>
  <si>
    <t>767111130</t>
  </si>
  <si>
    <t>Montáž stien a priečok  z ocel. profilov do 150 kg</t>
  </si>
  <si>
    <t>76711-1130</t>
  </si>
  <si>
    <t>45.42.12</t>
  </si>
  <si>
    <t>1,2*1,9*2+2,3*1,9*2 =   13,300</t>
  </si>
  <si>
    <t>(1,2*2+1,9*2)*3*2+(2,3*2+1,9*2)*3*2 =   87,600</t>
  </si>
  <si>
    <t>13,3 =   13,300</t>
  </si>
  <si>
    <t>*4 bunky</t>
  </si>
  <si>
    <t>767133211</t>
  </si>
  <si>
    <t>Montáž stien a priečok z plechu lepením+lepidlo flex.</t>
  </si>
  <si>
    <t>76713-3211</t>
  </si>
  <si>
    <t>1,2*(1,2*2+1,9*2-0,8+2,3*2+1,9*2-0,8)*2 =   31,200</t>
  </si>
  <si>
    <t>137666100</t>
  </si>
  <si>
    <t>Plech nerezový 1 mm</t>
  </si>
  <si>
    <t>27.10.71</t>
  </si>
  <si>
    <t>767631510</t>
  </si>
  <si>
    <t>Montáž kovových okien, dverí  a stien</t>
  </si>
  <si>
    <t>76763-1510</t>
  </si>
  <si>
    <t>1,15*4*2+6,48+(2,3*2+1,15*2)*2 =   29,480</t>
  </si>
  <si>
    <t>2,4*12+4,8*6+6,6*2+10,2*4 =   111,600</t>
  </si>
  <si>
    <t>7,2*2+6,6*6+6,6*4 =   80,400</t>
  </si>
  <si>
    <t>0,9*2,4*2 =   4,320</t>
  </si>
  <si>
    <t>5530A260900</t>
  </si>
  <si>
    <t>hliník. okno trojsklo 600x600 trojsklo +par.    OK 01</t>
  </si>
  <si>
    <t>5530A260901</t>
  </si>
  <si>
    <t>hliník. okno trojsklo 900x1500 trojsklo +par.   OK 02</t>
  </si>
  <si>
    <t>5530A260902</t>
  </si>
  <si>
    <t>hliník. okno trojsklo pevné 900x2400 trojsklo +par.  OK 6</t>
  </si>
  <si>
    <t>5530A260903</t>
  </si>
  <si>
    <t>hliník.stena sklo číre 3000x2100 s oknom 900x1500 trojsklo + kotv. kpl  OK 7</t>
  </si>
  <si>
    <t>5530A260904</t>
  </si>
  <si>
    <t>kovové dvere zatepl. s nadsvetlíkom 800x2000+400 + zárubeň, izol. trojsklo nadsv.  D 06</t>
  </si>
  <si>
    <t>5534073202</t>
  </si>
  <si>
    <t>zaskl. hliník. inter.bezpeč.  jednosklo 10m, včít. kotvenia - bunky</t>
  </si>
  <si>
    <t>5534073202p</t>
  </si>
  <si>
    <t>1,15*1,15*2+2,3*1,15*2+0,8*2,44*2 =   11,839</t>
  </si>
  <si>
    <t>55340742001</t>
  </si>
  <si>
    <t>dvere hliník. posúvne s autom. otváraním 1200x2400 trojsklo číre kpl    OK 03</t>
  </si>
  <si>
    <t>55340742002</t>
  </si>
  <si>
    <t>dvere hliník. posúvne s aut. otv. 900x2400 trojsklo číre kpl    OK 04</t>
  </si>
  <si>
    <t>55340742003</t>
  </si>
  <si>
    <t>dvere hliník. otv. + zár. 900x2400 trojsklo číre kpl              OK 05</t>
  </si>
  <si>
    <t>55340742004</t>
  </si>
  <si>
    <t>podlaha bunky - nosná časť +OSB 2x25mm+ kotvenie</t>
  </si>
  <si>
    <t>611430410</t>
  </si>
  <si>
    <t>Okno bunky 1150x1150 bezpečn.tr.3 hr. 10mm , spodná časť posúvna +par. doska 390mm kpl</t>
  </si>
  <si>
    <t>25.23.14</t>
  </si>
  <si>
    <t>611430420</t>
  </si>
  <si>
    <t>Okno bunk 2300x1150 bezp. tr.3 hr. 10mm, spodná časť posúvna +par. doska 390 mm kpl</t>
  </si>
  <si>
    <t>76766212001</t>
  </si>
  <si>
    <t>stena kom. bunky 2xdosky MDF 10mm + nerez. plech 1mm +nosná konštr.+mzt</t>
  </si>
  <si>
    <t>76766-2</t>
  </si>
  <si>
    <t>*steny</t>
  </si>
  <si>
    <t>(1,2*2+1,9*2)*3*2-1,15*1,15*2+(2,3*2+1,9*2)*3*2-2,3*1,15*2 =   79,665</t>
  </si>
  <si>
    <t>*strop</t>
  </si>
  <si>
    <t>767995104</t>
  </si>
  <si>
    <t>Montáž atypických stavebných doplnk. konštrukcií do 50 kg</t>
  </si>
  <si>
    <t>kg</t>
  </si>
  <si>
    <t>76799-5104</t>
  </si>
  <si>
    <t>70,38+176,96 =   247,340</t>
  </si>
  <si>
    <t>5530A28100</t>
  </si>
  <si>
    <t>Zábradlie nerezové výšky 1100mm nerezpvé + kotvenie</t>
  </si>
  <si>
    <t>1,3*2+2,2*8 =   20,200</t>
  </si>
  <si>
    <t xml:space="preserve">767 - Konštrukcie doplnk. kovové stavebné  spolu: </t>
  </si>
  <si>
    <t>771 - Podlahy z dlaždíc  keramických</t>
  </si>
  <si>
    <t>771</t>
  </si>
  <si>
    <t>771575107</t>
  </si>
  <si>
    <t>Montáž podláh z dlaždíc keram.  do tmelu</t>
  </si>
  <si>
    <t>77157-5107</t>
  </si>
  <si>
    <t>45.43.12</t>
  </si>
  <si>
    <t>56,89+4,42+8,28+7,64+3,37+1,62*3+3,84+2,88*2+3,84+1,62+5,66 =   106,180</t>
  </si>
  <si>
    <t>3,37+1,62*2+8,28+4,42+56,99+12,06+2,16 =   90,520</t>
  </si>
  <si>
    <t>597631800</t>
  </si>
  <si>
    <t>Dlaž. ker.</t>
  </si>
  <si>
    <t>26.30.10</t>
  </si>
  <si>
    <t>196,7*1,02 =   200,634</t>
  </si>
  <si>
    <t xml:space="preserve">771 - Podlahy z dlaždíc  keramických  spolu: </t>
  </si>
  <si>
    <t>781 - Obklady z obkladačiek a dosiek</t>
  </si>
  <si>
    <t>781446342</t>
  </si>
  <si>
    <t>Montáž obkladov stien z obkladačiek hutných, keram. do tmelu</t>
  </si>
  <si>
    <t>78144-6342</t>
  </si>
  <si>
    <t>2*2*(0,9*3+1,81*5+1,6+2,13)-0,6*2*5-0,9*2*3 =   50,520</t>
  </si>
  <si>
    <t>2*2*(0,9*4+2,13+1,6+1,925+1,8*7)-0,6*2*6-0,8*2-0,9*2*3 =   73,220</t>
  </si>
  <si>
    <t>597670100</t>
  </si>
  <si>
    <t>Obkl. ker.</t>
  </si>
  <si>
    <t>123,74*1,02 =   126,215</t>
  </si>
  <si>
    <t xml:space="preserve">781 - Obklady z obkladačiek a dosiek  spolu: </t>
  </si>
  <si>
    <t>784 - Maľby</t>
  </si>
  <si>
    <t>784</t>
  </si>
  <si>
    <t>784441111</t>
  </si>
  <si>
    <t>Maľba akrylátová 1 farebná so stropom v miest. do 3,8m</t>
  </si>
  <si>
    <t>78444-1111</t>
  </si>
  <si>
    <t>45.44.21</t>
  </si>
  <si>
    <t>784452271</t>
  </si>
  <si>
    <t>Maľba zo zmesí tekut. 1 far. dvojnás. v miest. do 3,8m</t>
  </si>
  <si>
    <t>196,7+270,98+374,816+33,78 =   876,276</t>
  </si>
  <si>
    <t xml:space="preserve">784 - Maľby  spolu: </t>
  </si>
  <si>
    <t>999 - PSV ostatné</t>
  </si>
  <si>
    <t>700</t>
  </si>
  <si>
    <t>999997006</t>
  </si>
  <si>
    <t>Konštrukcie a práce PSV, HZS T6- práce pri realizácií profesií</t>
  </si>
  <si>
    <t>hod</t>
  </si>
  <si>
    <t>99999-7006</t>
  </si>
  <si>
    <t>45.34.32</t>
  </si>
  <si>
    <t xml:space="preserve">999 - PSV ostatné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</si>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</sst>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234"/>
  <sheetViews>
    <sheetView showGridLines="0" workbookViewId="0">
      <pane xSplit="4" ySplit="10" topLeftCell="E207" activePane="bottomRight" state="frozen"/>
      <selection pane="topRight"/>
      <selection pane="bottomLeft"/>
      <selection pane="bottomRight" activeCell="I230" sqref="I230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112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113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114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115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116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117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134</v>
      </c>
      <c r="AK9" s="71" t="s">
        <v>136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135</v>
      </c>
      <c r="AK10" s="71" t="s">
        <v>137</v>
      </c>
    </row>
    <row r="12" spans="1:37">
      <c r="B12" s="128" t="s">
        <v>138</v>
      </c>
    </row>
    <row r="13" spans="1:37">
      <c r="B13" s="82" t="s">
        <v>139</v>
      </c>
    </row>
    <row r="14" spans="1:37">
      <c r="A14" s="80">
        <v>1</v>
      </c>
      <c r="B14" s="81" t="s">
        <v>140</v>
      </c>
      <c r="C14" s="82" t="s">
        <v>141</v>
      </c>
      <c r="D14" s="83" t="s">
        <v>142</v>
      </c>
      <c r="E14" s="84">
        <v>666</v>
      </c>
      <c r="F14" s="85" t="s">
        <v>143</v>
      </c>
      <c r="L14" s="87">
        <f>E14*K14</f>
        <v>0</v>
      </c>
      <c r="N14" s="84">
        <f>E14*M14</f>
        <v>0</v>
      </c>
      <c r="O14" s="85">
        <v>23</v>
      </c>
      <c r="P14" s="85" t="s">
        <v>144</v>
      </c>
      <c r="V14" s="88" t="s">
        <v>107</v>
      </c>
      <c r="W14" s="84">
        <v>7.992</v>
      </c>
      <c r="X14" s="129" t="s">
        <v>145</v>
      </c>
      <c r="Y14" s="129" t="s">
        <v>141</v>
      </c>
      <c r="Z14" s="82" t="s">
        <v>146</v>
      </c>
      <c r="AB14" s="85" t="s">
        <v>82</v>
      </c>
      <c r="AJ14" s="71" t="s">
        <v>147</v>
      </c>
      <c r="AK14" s="71" t="s">
        <v>148</v>
      </c>
    </row>
    <row r="15" spans="1:37">
      <c r="D15" s="130" t="s">
        <v>149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D16" s="137" t="s">
        <v>150</v>
      </c>
      <c r="E16" s="138">
        <f>J16</f>
        <v>0</v>
      </c>
      <c r="H16" s="138"/>
      <c r="I16" s="138"/>
      <c r="J16" s="138"/>
      <c r="L16" s="139">
        <f>SUM(L12:L15)</f>
        <v>0</v>
      </c>
      <c r="N16" s="140">
        <f>SUM(N12:N15)</f>
        <v>0</v>
      </c>
      <c r="W16" s="84">
        <f>SUM(W12:W15)</f>
        <v>7.992</v>
      </c>
    </row>
    <row r="18" spans="1:37">
      <c r="B18" s="82" t="s">
        <v>151</v>
      </c>
    </row>
    <row r="19" spans="1:37">
      <c r="A19" s="80">
        <v>2</v>
      </c>
      <c r="B19" s="81" t="s">
        <v>152</v>
      </c>
      <c r="C19" s="82" t="s">
        <v>153</v>
      </c>
      <c r="D19" s="83" t="s">
        <v>154</v>
      </c>
      <c r="E19" s="84">
        <v>60.606000000000002</v>
      </c>
      <c r="F19" s="85" t="s">
        <v>155</v>
      </c>
      <c r="K19" s="87">
        <v>2.4470200000000002</v>
      </c>
      <c r="L19" s="87">
        <f>E19*K19</f>
        <v>148.30409412</v>
      </c>
      <c r="N19" s="84">
        <f>E19*M19</f>
        <v>0</v>
      </c>
      <c r="O19" s="85">
        <v>23</v>
      </c>
      <c r="P19" s="85" t="s">
        <v>144</v>
      </c>
      <c r="V19" s="88" t="s">
        <v>107</v>
      </c>
      <c r="W19" s="84">
        <v>33.939</v>
      </c>
      <c r="X19" s="129" t="s">
        <v>156</v>
      </c>
      <c r="Y19" s="129" t="s">
        <v>153</v>
      </c>
      <c r="Z19" s="82" t="s">
        <v>157</v>
      </c>
      <c r="AB19" s="85" t="s">
        <v>82</v>
      </c>
      <c r="AJ19" s="71" t="s">
        <v>147</v>
      </c>
      <c r="AK19" s="71" t="s">
        <v>148</v>
      </c>
    </row>
    <row r="20" spans="1:37">
      <c r="D20" s="130" t="s">
        <v>158</v>
      </c>
      <c r="E20" s="131"/>
      <c r="F20" s="132"/>
      <c r="G20" s="133"/>
      <c r="H20" s="133"/>
      <c r="I20" s="133"/>
      <c r="J20" s="133"/>
      <c r="K20" s="134"/>
      <c r="L20" s="134"/>
      <c r="M20" s="131"/>
      <c r="N20" s="131"/>
      <c r="O20" s="132"/>
      <c r="P20" s="132"/>
      <c r="Q20" s="131"/>
      <c r="R20" s="131"/>
      <c r="S20" s="131"/>
      <c r="T20" s="135"/>
      <c r="U20" s="135"/>
      <c r="V20" s="135" t="s">
        <v>0</v>
      </c>
      <c r="W20" s="131"/>
      <c r="X20" s="136"/>
    </row>
    <row r="21" spans="1:37">
      <c r="A21" s="80">
        <v>3</v>
      </c>
      <c r="B21" s="81" t="s">
        <v>159</v>
      </c>
      <c r="C21" s="82" t="s">
        <v>160</v>
      </c>
      <c r="D21" s="83" t="s">
        <v>161</v>
      </c>
      <c r="E21" s="84">
        <v>199.38</v>
      </c>
      <c r="F21" s="85" t="s">
        <v>143</v>
      </c>
      <c r="K21" s="87">
        <v>3.5999999999999999E-3</v>
      </c>
      <c r="L21" s="87">
        <f>E21*K21</f>
        <v>0.71776799999999996</v>
      </c>
      <c r="N21" s="84">
        <f>E21*M21</f>
        <v>0</v>
      </c>
      <c r="O21" s="85">
        <v>23</v>
      </c>
      <c r="P21" s="85" t="s">
        <v>144</v>
      </c>
      <c r="V21" s="88" t="s">
        <v>107</v>
      </c>
      <c r="W21" s="84">
        <v>112.65</v>
      </c>
      <c r="X21" s="129" t="s">
        <v>162</v>
      </c>
      <c r="Y21" s="129" t="s">
        <v>160</v>
      </c>
      <c r="Z21" s="82" t="s">
        <v>157</v>
      </c>
      <c r="AB21" s="85" t="s">
        <v>82</v>
      </c>
      <c r="AJ21" s="71" t="s">
        <v>147</v>
      </c>
      <c r="AK21" s="71" t="s">
        <v>148</v>
      </c>
    </row>
    <row r="22" spans="1:37">
      <c r="D22" s="130" t="s">
        <v>163</v>
      </c>
      <c r="E22" s="131"/>
      <c r="F22" s="132"/>
      <c r="G22" s="133"/>
      <c r="H22" s="133"/>
      <c r="I22" s="133"/>
      <c r="J22" s="133"/>
      <c r="K22" s="134"/>
      <c r="L22" s="134"/>
      <c r="M22" s="131"/>
      <c r="N22" s="131"/>
      <c r="O22" s="132"/>
      <c r="P22" s="132"/>
      <c r="Q22" s="131"/>
      <c r="R22" s="131"/>
      <c r="S22" s="131"/>
      <c r="T22" s="135"/>
      <c r="U22" s="135"/>
      <c r="V22" s="135" t="s">
        <v>0</v>
      </c>
      <c r="W22" s="131"/>
      <c r="X22" s="136"/>
    </row>
    <row r="23" spans="1:37">
      <c r="A23" s="80">
        <v>4</v>
      </c>
      <c r="B23" s="81" t="s">
        <v>164</v>
      </c>
      <c r="C23" s="82" t="s">
        <v>165</v>
      </c>
      <c r="D23" s="83" t="s">
        <v>166</v>
      </c>
      <c r="E23" s="84">
        <v>199.38</v>
      </c>
      <c r="F23" s="85" t="s">
        <v>143</v>
      </c>
      <c r="L23" s="87">
        <f>E23*K23</f>
        <v>0</v>
      </c>
      <c r="N23" s="84">
        <f>E23*M23</f>
        <v>0</v>
      </c>
      <c r="O23" s="85">
        <v>23</v>
      </c>
      <c r="P23" s="85" t="s">
        <v>144</v>
      </c>
      <c r="V23" s="88" t="s">
        <v>107</v>
      </c>
      <c r="W23" s="84">
        <v>35.49</v>
      </c>
      <c r="X23" s="129" t="s">
        <v>167</v>
      </c>
      <c r="Y23" s="129" t="s">
        <v>165</v>
      </c>
      <c r="Z23" s="82" t="s">
        <v>168</v>
      </c>
      <c r="AB23" s="85" t="s">
        <v>82</v>
      </c>
      <c r="AJ23" s="71" t="s">
        <v>147</v>
      </c>
      <c r="AK23" s="71" t="s">
        <v>148</v>
      </c>
    </row>
    <row r="24" spans="1:37">
      <c r="A24" s="80">
        <v>5</v>
      </c>
      <c r="B24" s="81" t="s">
        <v>152</v>
      </c>
      <c r="C24" s="82" t="s">
        <v>169</v>
      </c>
      <c r="D24" s="83" t="s">
        <v>170</v>
      </c>
      <c r="E24" s="84">
        <v>0.77900000000000003</v>
      </c>
      <c r="F24" s="85" t="s">
        <v>171</v>
      </c>
      <c r="K24" s="87">
        <v>0.98900999999999994</v>
      </c>
      <c r="L24" s="87">
        <f>E24*K24</f>
        <v>0.77043878999999993</v>
      </c>
      <c r="N24" s="84">
        <f>E24*M24</f>
        <v>0</v>
      </c>
      <c r="O24" s="85">
        <v>23</v>
      </c>
      <c r="P24" s="85" t="s">
        <v>144</v>
      </c>
      <c r="V24" s="88" t="s">
        <v>107</v>
      </c>
      <c r="W24" s="84">
        <v>11.865</v>
      </c>
      <c r="X24" s="129" t="s">
        <v>172</v>
      </c>
      <c r="Y24" s="129" t="s">
        <v>169</v>
      </c>
      <c r="Z24" s="82" t="s">
        <v>157</v>
      </c>
      <c r="AB24" s="85" t="s">
        <v>82</v>
      </c>
      <c r="AJ24" s="71" t="s">
        <v>147</v>
      </c>
      <c r="AK24" s="71" t="s">
        <v>148</v>
      </c>
    </row>
    <row r="25" spans="1:37">
      <c r="D25" s="130" t="s">
        <v>173</v>
      </c>
      <c r="E25" s="131"/>
      <c r="F25" s="132"/>
      <c r="G25" s="133"/>
      <c r="H25" s="133"/>
      <c r="I25" s="133"/>
      <c r="J25" s="133"/>
      <c r="K25" s="134"/>
      <c r="L25" s="134"/>
      <c r="M25" s="131"/>
      <c r="N25" s="131"/>
      <c r="O25" s="132"/>
      <c r="P25" s="132"/>
      <c r="Q25" s="131"/>
      <c r="R25" s="131"/>
      <c r="S25" s="131"/>
      <c r="T25" s="135"/>
      <c r="U25" s="135"/>
      <c r="V25" s="135" t="s">
        <v>0</v>
      </c>
      <c r="W25" s="131"/>
      <c r="X25" s="136"/>
    </row>
    <row r="26" spans="1:37">
      <c r="D26" s="137" t="s">
        <v>174</v>
      </c>
      <c r="E26" s="138">
        <f>J26</f>
        <v>0</v>
      </c>
      <c r="H26" s="138"/>
      <c r="I26" s="138"/>
      <c r="J26" s="138"/>
      <c r="L26" s="139">
        <f>SUM(L18:L25)</f>
        <v>149.79230090999999</v>
      </c>
      <c r="N26" s="140">
        <f>SUM(N18:N25)</f>
        <v>0</v>
      </c>
      <c r="W26" s="84">
        <f>SUM(W18:W25)</f>
        <v>193.94400000000002</v>
      </c>
    </row>
    <row r="28" spans="1:37">
      <c r="B28" s="82" t="s">
        <v>175</v>
      </c>
    </row>
    <row r="29" spans="1:37" ht="25.5">
      <c r="A29" s="80">
        <v>6</v>
      </c>
      <c r="B29" s="81" t="s">
        <v>152</v>
      </c>
      <c r="C29" s="82" t="s">
        <v>176</v>
      </c>
      <c r="D29" s="83" t="s">
        <v>177</v>
      </c>
      <c r="E29" s="84">
        <v>81.293999999999997</v>
      </c>
      <c r="F29" s="85" t="s">
        <v>155</v>
      </c>
      <c r="K29" s="87">
        <v>0.25314999999999999</v>
      </c>
      <c r="L29" s="87">
        <f>E29*K29</f>
        <v>20.579576099999997</v>
      </c>
      <c r="N29" s="84">
        <f>E29*M29</f>
        <v>0</v>
      </c>
      <c r="O29" s="85">
        <v>23</v>
      </c>
      <c r="P29" s="85" t="s">
        <v>144</v>
      </c>
      <c r="V29" s="88" t="s">
        <v>107</v>
      </c>
      <c r="W29" s="84">
        <v>149.58099999999999</v>
      </c>
      <c r="X29" s="129" t="s">
        <v>178</v>
      </c>
      <c r="Y29" s="129" t="s">
        <v>176</v>
      </c>
      <c r="Z29" s="82" t="s">
        <v>179</v>
      </c>
      <c r="AB29" s="85" t="s">
        <v>82</v>
      </c>
      <c r="AJ29" s="71" t="s">
        <v>147</v>
      </c>
      <c r="AK29" s="71" t="s">
        <v>148</v>
      </c>
    </row>
    <row r="30" spans="1:37" ht="25.5">
      <c r="D30" s="130" t="s">
        <v>180</v>
      </c>
      <c r="E30" s="131"/>
      <c r="F30" s="132"/>
      <c r="G30" s="133"/>
      <c r="H30" s="133"/>
      <c r="I30" s="133"/>
      <c r="J30" s="133"/>
      <c r="K30" s="134"/>
      <c r="L30" s="134"/>
      <c r="M30" s="131"/>
      <c r="N30" s="131"/>
      <c r="O30" s="132"/>
      <c r="P30" s="132"/>
      <c r="Q30" s="131"/>
      <c r="R30" s="131"/>
      <c r="S30" s="131"/>
      <c r="T30" s="135"/>
      <c r="U30" s="135"/>
      <c r="V30" s="135" t="s">
        <v>0</v>
      </c>
      <c r="W30" s="131"/>
      <c r="X30" s="136"/>
    </row>
    <row r="31" spans="1:37" ht="25.5">
      <c r="D31" s="130" t="s">
        <v>181</v>
      </c>
      <c r="E31" s="131"/>
      <c r="F31" s="132"/>
      <c r="G31" s="133"/>
      <c r="H31" s="133"/>
      <c r="I31" s="133"/>
      <c r="J31" s="133"/>
      <c r="K31" s="134"/>
      <c r="L31" s="134"/>
      <c r="M31" s="131"/>
      <c r="N31" s="131"/>
      <c r="O31" s="132"/>
      <c r="P31" s="132"/>
      <c r="Q31" s="131"/>
      <c r="R31" s="131"/>
      <c r="S31" s="131"/>
      <c r="T31" s="135"/>
      <c r="U31" s="135"/>
      <c r="V31" s="135" t="s">
        <v>0</v>
      </c>
      <c r="W31" s="131"/>
      <c r="X31" s="136"/>
    </row>
    <row r="32" spans="1:37">
      <c r="D32" s="130" t="s">
        <v>182</v>
      </c>
      <c r="E32" s="131"/>
      <c r="F32" s="132"/>
      <c r="G32" s="133"/>
      <c r="H32" s="133"/>
      <c r="I32" s="133"/>
      <c r="J32" s="133"/>
      <c r="K32" s="134"/>
      <c r="L32" s="134"/>
      <c r="M32" s="131"/>
      <c r="N32" s="131"/>
      <c r="O32" s="132"/>
      <c r="P32" s="132"/>
      <c r="Q32" s="131"/>
      <c r="R32" s="131"/>
      <c r="S32" s="131"/>
      <c r="T32" s="135"/>
      <c r="U32" s="135"/>
      <c r="V32" s="135" t="s">
        <v>0</v>
      </c>
      <c r="W32" s="131"/>
      <c r="X32" s="136"/>
    </row>
    <row r="33" spans="1:37">
      <c r="A33" s="80">
        <v>7</v>
      </c>
      <c r="B33" s="81" t="s">
        <v>152</v>
      </c>
      <c r="C33" s="82" t="s">
        <v>183</v>
      </c>
      <c r="D33" s="83" t="s">
        <v>184</v>
      </c>
      <c r="E33" s="84">
        <v>4.8490000000000002</v>
      </c>
      <c r="F33" s="85" t="s">
        <v>155</v>
      </c>
      <c r="K33" s="87">
        <v>0.56886000000000003</v>
      </c>
      <c r="L33" s="87">
        <f>E33*K33</f>
        <v>2.7584021400000003</v>
      </c>
      <c r="N33" s="84">
        <f>E33*M33</f>
        <v>0</v>
      </c>
      <c r="O33" s="85">
        <v>23</v>
      </c>
      <c r="P33" s="85" t="s">
        <v>144</v>
      </c>
      <c r="V33" s="88" t="s">
        <v>107</v>
      </c>
      <c r="W33" s="84">
        <v>15.691000000000001</v>
      </c>
      <c r="X33" s="129" t="s">
        <v>185</v>
      </c>
      <c r="Y33" s="129" t="s">
        <v>183</v>
      </c>
      <c r="Z33" s="82" t="s">
        <v>179</v>
      </c>
      <c r="AB33" s="85">
        <v>7</v>
      </c>
      <c r="AJ33" s="71" t="s">
        <v>147</v>
      </c>
      <c r="AK33" s="71" t="s">
        <v>148</v>
      </c>
    </row>
    <row r="34" spans="1:37">
      <c r="D34" s="130" t="s">
        <v>186</v>
      </c>
      <c r="E34" s="131"/>
      <c r="F34" s="132"/>
      <c r="G34" s="133"/>
      <c r="H34" s="133"/>
      <c r="I34" s="133"/>
      <c r="J34" s="133"/>
      <c r="K34" s="134"/>
      <c r="L34" s="134"/>
      <c r="M34" s="131"/>
      <c r="N34" s="131"/>
      <c r="O34" s="132"/>
      <c r="P34" s="132"/>
      <c r="Q34" s="131"/>
      <c r="R34" s="131"/>
      <c r="S34" s="131"/>
      <c r="T34" s="135"/>
      <c r="U34" s="135"/>
      <c r="V34" s="135" t="s">
        <v>0</v>
      </c>
      <c r="W34" s="131"/>
      <c r="X34" s="136"/>
    </row>
    <row r="35" spans="1:37">
      <c r="A35" s="80">
        <v>8</v>
      </c>
      <c r="B35" s="81" t="s">
        <v>152</v>
      </c>
      <c r="C35" s="82" t="s">
        <v>187</v>
      </c>
      <c r="D35" s="83" t="s">
        <v>188</v>
      </c>
      <c r="E35" s="84">
        <v>54</v>
      </c>
      <c r="F35" s="85" t="s">
        <v>189</v>
      </c>
      <c r="K35" s="87">
        <v>1.7260000000000001E-2</v>
      </c>
      <c r="L35" s="87">
        <f>E35*K35</f>
        <v>0.93204000000000009</v>
      </c>
      <c r="N35" s="84">
        <f>E35*M35</f>
        <v>0</v>
      </c>
      <c r="O35" s="85">
        <v>23</v>
      </c>
      <c r="P35" s="85" t="s">
        <v>144</v>
      </c>
      <c r="V35" s="88" t="s">
        <v>107</v>
      </c>
      <c r="W35" s="84">
        <v>29.7</v>
      </c>
      <c r="X35" s="129" t="s">
        <v>190</v>
      </c>
      <c r="Y35" s="129" t="s">
        <v>187</v>
      </c>
      <c r="Z35" s="82" t="s">
        <v>179</v>
      </c>
      <c r="AB35" s="85" t="s">
        <v>82</v>
      </c>
      <c r="AJ35" s="71" t="s">
        <v>147</v>
      </c>
      <c r="AK35" s="71" t="s">
        <v>148</v>
      </c>
    </row>
    <row r="36" spans="1:37">
      <c r="A36" s="80">
        <v>9</v>
      </c>
      <c r="B36" s="81" t="s">
        <v>152</v>
      </c>
      <c r="C36" s="82" t="s">
        <v>191</v>
      </c>
      <c r="D36" s="83" t="s">
        <v>192</v>
      </c>
      <c r="E36" s="84">
        <v>42</v>
      </c>
      <c r="F36" s="85" t="s">
        <v>189</v>
      </c>
      <c r="K36" s="87">
        <v>2.0789999999999999E-2</v>
      </c>
      <c r="L36" s="87">
        <f>E36*K36</f>
        <v>0.87317999999999996</v>
      </c>
      <c r="N36" s="84">
        <f>E36*M36</f>
        <v>0</v>
      </c>
      <c r="O36" s="85">
        <v>23</v>
      </c>
      <c r="P36" s="85" t="s">
        <v>144</v>
      </c>
      <c r="V36" s="88" t="s">
        <v>107</v>
      </c>
      <c r="W36" s="84">
        <v>23.52</v>
      </c>
      <c r="X36" s="129" t="s">
        <v>193</v>
      </c>
      <c r="Y36" s="129" t="s">
        <v>191</v>
      </c>
      <c r="Z36" s="82" t="s">
        <v>179</v>
      </c>
      <c r="AB36" s="85" t="s">
        <v>82</v>
      </c>
      <c r="AJ36" s="71" t="s">
        <v>147</v>
      </c>
      <c r="AK36" s="71" t="s">
        <v>148</v>
      </c>
    </row>
    <row r="37" spans="1:37">
      <c r="A37" s="80">
        <v>10</v>
      </c>
      <c r="B37" s="81" t="s">
        <v>152</v>
      </c>
      <c r="C37" s="82" t="s">
        <v>194</v>
      </c>
      <c r="D37" s="83" t="s">
        <v>195</v>
      </c>
      <c r="E37" s="84">
        <v>6</v>
      </c>
      <c r="F37" s="85" t="s">
        <v>189</v>
      </c>
      <c r="K37" s="87">
        <v>2.4330000000000001E-2</v>
      </c>
      <c r="L37" s="87">
        <f>E37*K37</f>
        <v>0.14598</v>
      </c>
      <c r="N37" s="84">
        <f>E37*M37</f>
        <v>0</v>
      </c>
      <c r="O37" s="85">
        <v>23</v>
      </c>
      <c r="P37" s="85" t="s">
        <v>144</v>
      </c>
      <c r="V37" s="88" t="s">
        <v>107</v>
      </c>
      <c r="W37" s="84">
        <v>3.42</v>
      </c>
      <c r="X37" s="129" t="s">
        <v>196</v>
      </c>
      <c r="Y37" s="129" t="s">
        <v>194</v>
      </c>
      <c r="Z37" s="82" t="s">
        <v>179</v>
      </c>
      <c r="AB37" s="85" t="s">
        <v>82</v>
      </c>
      <c r="AJ37" s="71" t="s">
        <v>147</v>
      </c>
      <c r="AK37" s="71" t="s">
        <v>148</v>
      </c>
    </row>
    <row r="38" spans="1:37">
      <c r="A38" s="80">
        <v>11</v>
      </c>
      <c r="B38" s="81" t="s">
        <v>152</v>
      </c>
      <c r="C38" s="82" t="s">
        <v>197</v>
      </c>
      <c r="D38" s="83" t="s">
        <v>198</v>
      </c>
      <c r="E38" s="84">
        <v>12</v>
      </c>
      <c r="F38" s="85" t="s">
        <v>189</v>
      </c>
      <c r="K38" s="87">
        <v>5.1639999999999998E-2</v>
      </c>
      <c r="L38" s="87">
        <f>E38*K38</f>
        <v>0.61968000000000001</v>
      </c>
      <c r="N38" s="84">
        <f>E38*M38</f>
        <v>0</v>
      </c>
      <c r="O38" s="85">
        <v>23</v>
      </c>
      <c r="P38" s="85" t="s">
        <v>144</v>
      </c>
      <c r="V38" s="88" t="s">
        <v>107</v>
      </c>
      <c r="W38" s="84">
        <v>8.5559999999999992</v>
      </c>
      <c r="X38" s="129" t="s">
        <v>199</v>
      </c>
      <c r="Y38" s="129" t="s">
        <v>197</v>
      </c>
      <c r="Z38" s="82" t="s">
        <v>179</v>
      </c>
      <c r="AB38" s="85" t="s">
        <v>82</v>
      </c>
      <c r="AJ38" s="71" t="s">
        <v>147</v>
      </c>
      <c r="AK38" s="71" t="s">
        <v>148</v>
      </c>
    </row>
    <row r="39" spans="1:37">
      <c r="A39" s="80">
        <v>12</v>
      </c>
      <c r="B39" s="81" t="s">
        <v>152</v>
      </c>
      <c r="C39" s="82" t="s">
        <v>200</v>
      </c>
      <c r="D39" s="83" t="s">
        <v>201</v>
      </c>
      <c r="E39" s="84">
        <v>163.16300000000001</v>
      </c>
      <c r="F39" s="85" t="s">
        <v>143</v>
      </c>
      <c r="K39" s="87">
        <v>7.8619999999999995E-2</v>
      </c>
      <c r="L39" s="87">
        <f>E39*K39</f>
        <v>12.82787506</v>
      </c>
      <c r="N39" s="84">
        <f>E39*M39</f>
        <v>0</v>
      </c>
      <c r="O39" s="85">
        <v>23</v>
      </c>
      <c r="P39" s="85" t="s">
        <v>144</v>
      </c>
      <c r="V39" s="88" t="s">
        <v>107</v>
      </c>
      <c r="W39" s="84">
        <v>78.155000000000001</v>
      </c>
      <c r="X39" s="129" t="s">
        <v>202</v>
      </c>
      <c r="Y39" s="129" t="s">
        <v>200</v>
      </c>
      <c r="Z39" s="82" t="s">
        <v>179</v>
      </c>
      <c r="AB39" s="85" t="s">
        <v>82</v>
      </c>
      <c r="AJ39" s="71" t="s">
        <v>147</v>
      </c>
      <c r="AK39" s="71" t="s">
        <v>148</v>
      </c>
    </row>
    <row r="40" spans="1:37" ht="25.5">
      <c r="D40" s="130" t="s">
        <v>203</v>
      </c>
      <c r="E40" s="131"/>
      <c r="F40" s="132"/>
      <c r="G40" s="133"/>
      <c r="H40" s="133"/>
      <c r="I40" s="133"/>
      <c r="J40" s="133"/>
      <c r="K40" s="134"/>
      <c r="L40" s="134"/>
      <c r="M40" s="131"/>
      <c r="N40" s="131"/>
      <c r="O40" s="132"/>
      <c r="P40" s="132"/>
      <c r="Q40" s="131"/>
      <c r="R40" s="131"/>
      <c r="S40" s="131"/>
      <c r="T40" s="135"/>
      <c r="U40" s="135"/>
      <c r="V40" s="135" t="s">
        <v>0</v>
      </c>
      <c r="W40" s="131"/>
      <c r="X40" s="136"/>
    </row>
    <row r="41" spans="1:37">
      <c r="D41" s="130" t="s">
        <v>204</v>
      </c>
      <c r="E41" s="131"/>
      <c r="F41" s="132"/>
      <c r="G41" s="133"/>
      <c r="H41" s="133"/>
      <c r="I41" s="133"/>
      <c r="J41" s="133"/>
      <c r="K41" s="134"/>
      <c r="L41" s="134"/>
      <c r="M41" s="131"/>
      <c r="N41" s="131"/>
      <c r="O41" s="132"/>
      <c r="P41" s="132"/>
      <c r="Q41" s="131"/>
      <c r="R41" s="131"/>
      <c r="S41" s="131"/>
      <c r="T41" s="135"/>
      <c r="U41" s="135"/>
      <c r="V41" s="135" t="s">
        <v>0</v>
      </c>
      <c r="W41" s="131"/>
      <c r="X41" s="136"/>
    </row>
    <row r="42" spans="1:37">
      <c r="D42" s="137" t="s">
        <v>205</v>
      </c>
      <c r="E42" s="138">
        <f>J42</f>
        <v>0</v>
      </c>
      <c r="H42" s="138"/>
      <c r="I42" s="138"/>
      <c r="J42" s="138"/>
      <c r="L42" s="139">
        <f>SUM(L28:L41)</f>
        <v>38.736733299999997</v>
      </c>
      <c r="N42" s="140">
        <f>SUM(N28:N41)</f>
        <v>0</v>
      </c>
      <c r="W42" s="84">
        <f>SUM(W28:W41)</f>
        <v>308.62299999999999</v>
      </c>
    </row>
    <row r="44" spans="1:37">
      <c r="B44" s="82" t="s">
        <v>206</v>
      </c>
    </row>
    <row r="45" spans="1:37">
      <c r="A45" s="80">
        <v>13</v>
      </c>
      <c r="B45" s="81" t="s">
        <v>152</v>
      </c>
      <c r="C45" s="82" t="s">
        <v>207</v>
      </c>
      <c r="D45" s="83" t="s">
        <v>208</v>
      </c>
      <c r="E45" s="84">
        <v>39.966999999999999</v>
      </c>
      <c r="F45" s="85" t="s">
        <v>155</v>
      </c>
      <c r="K45" s="87">
        <v>2.4468000000000001</v>
      </c>
      <c r="L45" s="87">
        <f>E45*K45</f>
        <v>97.7912556</v>
      </c>
      <c r="N45" s="84">
        <f>E45*M45</f>
        <v>0</v>
      </c>
      <c r="O45" s="85">
        <v>23</v>
      </c>
      <c r="P45" s="85" t="s">
        <v>144</v>
      </c>
      <c r="V45" s="88" t="s">
        <v>107</v>
      </c>
      <c r="W45" s="84">
        <v>37.289000000000001</v>
      </c>
      <c r="X45" s="129" t="s">
        <v>209</v>
      </c>
      <c r="Y45" s="129" t="s">
        <v>207</v>
      </c>
      <c r="Z45" s="82" t="s">
        <v>157</v>
      </c>
      <c r="AB45" s="85" t="s">
        <v>82</v>
      </c>
      <c r="AJ45" s="71" t="s">
        <v>147</v>
      </c>
      <c r="AK45" s="71" t="s">
        <v>148</v>
      </c>
    </row>
    <row r="46" spans="1:37">
      <c r="D46" s="130" t="s">
        <v>210</v>
      </c>
      <c r="E46" s="131"/>
      <c r="F46" s="132"/>
      <c r="G46" s="133"/>
      <c r="H46" s="133"/>
      <c r="I46" s="133"/>
      <c r="J46" s="133"/>
      <c r="K46" s="134"/>
      <c r="L46" s="134"/>
      <c r="M46" s="131"/>
      <c r="N46" s="131"/>
      <c r="O46" s="132"/>
      <c r="P46" s="132"/>
      <c r="Q46" s="131"/>
      <c r="R46" s="131"/>
      <c r="S46" s="131"/>
      <c r="T46" s="135"/>
      <c r="U46" s="135"/>
      <c r="V46" s="135" t="s">
        <v>0</v>
      </c>
      <c r="W46" s="131"/>
      <c r="X46" s="136"/>
    </row>
    <row r="47" spans="1:37">
      <c r="A47" s="80">
        <v>14</v>
      </c>
      <c r="B47" s="81" t="s">
        <v>152</v>
      </c>
      <c r="C47" s="82" t="s">
        <v>211</v>
      </c>
      <c r="D47" s="83" t="s">
        <v>212</v>
      </c>
      <c r="E47" s="84">
        <v>222.03899999999999</v>
      </c>
      <c r="F47" s="85" t="s">
        <v>143</v>
      </c>
      <c r="K47" s="87">
        <v>1.99E-3</v>
      </c>
      <c r="L47" s="87">
        <f>E47*K47</f>
        <v>0.44185760999999996</v>
      </c>
      <c r="N47" s="84">
        <f>E47*M47</f>
        <v>0</v>
      </c>
      <c r="O47" s="85">
        <v>23</v>
      </c>
      <c r="P47" s="85" t="s">
        <v>144</v>
      </c>
      <c r="V47" s="88" t="s">
        <v>107</v>
      </c>
      <c r="W47" s="84">
        <v>108.79900000000001</v>
      </c>
      <c r="X47" s="129" t="s">
        <v>213</v>
      </c>
      <c r="Y47" s="129" t="s">
        <v>211</v>
      </c>
      <c r="Z47" s="82" t="s">
        <v>157</v>
      </c>
      <c r="AB47" s="85" t="s">
        <v>82</v>
      </c>
      <c r="AJ47" s="71" t="s">
        <v>147</v>
      </c>
      <c r="AK47" s="71" t="s">
        <v>148</v>
      </c>
    </row>
    <row r="48" spans="1:37">
      <c r="A48" s="80">
        <v>15</v>
      </c>
      <c r="B48" s="81" t="s">
        <v>152</v>
      </c>
      <c r="C48" s="82" t="s">
        <v>214</v>
      </c>
      <c r="D48" s="83" t="s">
        <v>215</v>
      </c>
      <c r="E48" s="84">
        <v>222.03899999999999</v>
      </c>
      <c r="F48" s="85" t="s">
        <v>143</v>
      </c>
      <c r="L48" s="87">
        <f>E48*K48</f>
        <v>0</v>
      </c>
      <c r="N48" s="84">
        <f>E48*M48</f>
        <v>0</v>
      </c>
      <c r="O48" s="85">
        <v>23</v>
      </c>
      <c r="P48" s="85" t="s">
        <v>144</v>
      </c>
      <c r="V48" s="88" t="s">
        <v>107</v>
      </c>
      <c r="W48" s="84">
        <v>58.618000000000002</v>
      </c>
      <c r="X48" s="129" t="s">
        <v>216</v>
      </c>
      <c r="Y48" s="129" t="s">
        <v>214</v>
      </c>
      <c r="Z48" s="82" t="s">
        <v>157</v>
      </c>
      <c r="AB48" s="85" t="s">
        <v>82</v>
      </c>
      <c r="AJ48" s="71" t="s">
        <v>147</v>
      </c>
      <c r="AK48" s="71" t="s">
        <v>148</v>
      </c>
    </row>
    <row r="49" spans="1:37">
      <c r="A49" s="80">
        <v>16</v>
      </c>
      <c r="B49" s="81" t="s">
        <v>152</v>
      </c>
      <c r="C49" s="82" t="s">
        <v>217</v>
      </c>
      <c r="D49" s="83" t="s">
        <v>218</v>
      </c>
      <c r="E49" s="84">
        <v>222.03899999999999</v>
      </c>
      <c r="F49" s="85" t="s">
        <v>143</v>
      </c>
      <c r="K49" s="87">
        <v>2.98E-3</v>
      </c>
      <c r="L49" s="87">
        <f>E49*K49</f>
        <v>0.66167621999999993</v>
      </c>
      <c r="N49" s="84">
        <f>E49*M49</f>
        <v>0</v>
      </c>
      <c r="O49" s="85">
        <v>23</v>
      </c>
      <c r="P49" s="85" t="s">
        <v>144</v>
      </c>
      <c r="V49" s="88" t="s">
        <v>107</v>
      </c>
      <c r="W49" s="84">
        <v>106.801</v>
      </c>
      <c r="X49" s="129" t="s">
        <v>219</v>
      </c>
      <c r="Y49" s="129" t="s">
        <v>217</v>
      </c>
      <c r="Z49" s="82" t="s">
        <v>157</v>
      </c>
      <c r="AB49" s="85" t="s">
        <v>82</v>
      </c>
      <c r="AJ49" s="71" t="s">
        <v>147</v>
      </c>
      <c r="AK49" s="71" t="s">
        <v>148</v>
      </c>
    </row>
    <row r="50" spans="1:37">
      <c r="A50" s="80">
        <v>17</v>
      </c>
      <c r="B50" s="81" t="s">
        <v>152</v>
      </c>
      <c r="C50" s="82" t="s">
        <v>220</v>
      </c>
      <c r="D50" s="83" t="s">
        <v>221</v>
      </c>
      <c r="E50" s="84">
        <v>222.03899999999999</v>
      </c>
      <c r="F50" s="85" t="s">
        <v>143</v>
      </c>
      <c r="L50" s="87">
        <f>E50*K50</f>
        <v>0</v>
      </c>
      <c r="N50" s="84">
        <f>E50*M50</f>
        <v>0</v>
      </c>
      <c r="O50" s="85">
        <v>23</v>
      </c>
      <c r="P50" s="85" t="s">
        <v>144</v>
      </c>
      <c r="V50" s="88" t="s">
        <v>107</v>
      </c>
      <c r="W50" s="84">
        <v>46.183999999999997</v>
      </c>
      <c r="X50" s="129" t="s">
        <v>222</v>
      </c>
      <c r="Y50" s="129" t="s">
        <v>220</v>
      </c>
      <c r="Z50" s="82" t="s">
        <v>157</v>
      </c>
      <c r="AB50" s="85" t="s">
        <v>82</v>
      </c>
      <c r="AJ50" s="71" t="s">
        <v>147</v>
      </c>
      <c r="AK50" s="71" t="s">
        <v>148</v>
      </c>
    </row>
    <row r="51" spans="1:37">
      <c r="A51" s="80">
        <v>18</v>
      </c>
      <c r="B51" s="81" t="s">
        <v>152</v>
      </c>
      <c r="C51" s="82" t="s">
        <v>223</v>
      </c>
      <c r="D51" s="83" t="s">
        <v>224</v>
      </c>
      <c r="E51" s="84">
        <v>2.339</v>
      </c>
      <c r="F51" s="85" t="s">
        <v>171</v>
      </c>
      <c r="K51" s="87">
        <v>1.0442400000000001</v>
      </c>
      <c r="L51" s="87">
        <f>E51*K51</f>
        <v>2.4424773600000003</v>
      </c>
      <c r="N51" s="84">
        <f>E51*M51</f>
        <v>0</v>
      </c>
      <c r="O51" s="85">
        <v>23</v>
      </c>
      <c r="P51" s="85" t="s">
        <v>144</v>
      </c>
      <c r="V51" s="88" t="s">
        <v>107</v>
      </c>
      <c r="W51" s="84">
        <v>117.911</v>
      </c>
      <c r="X51" s="129" t="s">
        <v>225</v>
      </c>
      <c r="Y51" s="129" t="s">
        <v>223</v>
      </c>
      <c r="Z51" s="82" t="s">
        <v>157</v>
      </c>
      <c r="AB51" s="85" t="s">
        <v>82</v>
      </c>
      <c r="AJ51" s="71" t="s">
        <v>147</v>
      </c>
      <c r="AK51" s="71" t="s">
        <v>148</v>
      </c>
    </row>
    <row r="52" spans="1:37">
      <c r="D52" s="130" t="s">
        <v>226</v>
      </c>
      <c r="E52" s="131"/>
      <c r="F52" s="132"/>
      <c r="G52" s="133"/>
      <c r="H52" s="133"/>
      <c r="I52" s="133"/>
      <c r="J52" s="133"/>
      <c r="K52" s="134"/>
      <c r="L52" s="134"/>
      <c r="M52" s="131"/>
      <c r="N52" s="131"/>
      <c r="O52" s="132"/>
      <c r="P52" s="132"/>
      <c r="Q52" s="131"/>
      <c r="R52" s="131"/>
      <c r="S52" s="131"/>
      <c r="T52" s="135"/>
      <c r="U52" s="135"/>
      <c r="V52" s="135" t="s">
        <v>0</v>
      </c>
      <c r="W52" s="131"/>
      <c r="X52" s="136"/>
    </row>
    <row r="53" spans="1:37">
      <c r="A53" s="80">
        <v>19</v>
      </c>
      <c r="B53" s="81" t="s">
        <v>152</v>
      </c>
      <c r="C53" s="82" t="s">
        <v>227</v>
      </c>
      <c r="D53" s="83" t="s">
        <v>228</v>
      </c>
      <c r="E53" s="84">
        <v>5.62</v>
      </c>
      <c r="F53" s="85" t="s">
        <v>155</v>
      </c>
      <c r="K53" s="87">
        <v>2.4476100000000001</v>
      </c>
      <c r="L53" s="87">
        <f>E53*K53</f>
        <v>13.755568200000001</v>
      </c>
      <c r="N53" s="84">
        <f>E53*M53</f>
        <v>0</v>
      </c>
      <c r="O53" s="85">
        <v>23</v>
      </c>
      <c r="P53" s="85" t="s">
        <v>144</v>
      </c>
      <c r="V53" s="88" t="s">
        <v>107</v>
      </c>
      <c r="W53" s="84">
        <v>7.7050000000000001</v>
      </c>
      <c r="X53" s="129" t="s">
        <v>229</v>
      </c>
      <c r="Y53" s="129" t="s">
        <v>227</v>
      </c>
      <c r="Z53" s="82" t="s">
        <v>157</v>
      </c>
      <c r="AB53" s="85" t="s">
        <v>82</v>
      </c>
      <c r="AJ53" s="71" t="s">
        <v>147</v>
      </c>
      <c r="AK53" s="71" t="s">
        <v>148</v>
      </c>
    </row>
    <row r="54" spans="1:37">
      <c r="D54" s="130" t="s">
        <v>230</v>
      </c>
      <c r="E54" s="131"/>
      <c r="F54" s="132"/>
      <c r="G54" s="133"/>
      <c r="H54" s="133"/>
      <c r="I54" s="133"/>
      <c r="J54" s="133"/>
      <c r="K54" s="134"/>
      <c r="L54" s="134"/>
      <c r="M54" s="131"/>
      <c r="N54" s="131"/>
      <c r="O54" s="132"/>
      <c r="P54" s="132"/>
      <c r="Q54" s="131"/>
      <c r="R54" s="131"/>
      <c r="S54" s="131"/>
      <c r="T54" s="135"/>
      <c r="U54" s="135"/>
      <c r="V54" s="135" t="s">
        <v>0</v>
      </c>
      <c r="W54" s="131"/>
      <c r="X54" s="136"/>
    </row>
    <row r="55" spans="1:37">
      <c r="A55" s="80">
        <v>20</v>
      </c>
      <c r="B55" s="81" t="s">
        <v>152</v>
      </c>
      <c r="C55" s="82" t="s">
        <v>231</v>
      </c>
      <c r="D55" s="83" t="s">
        <v>232</v>
      </c>
      <c r="E55" s="84">
        <v>54.451999999999998</v>
      </c>
      <c r="F55" s="85" t="s">
        <v>143</v>
      </c>
      <c r="K55" s="87">
        <v>3.3500000000000001E-3</v>
      </c>
      <c r="L55" s="87">
        <f>E55*K55</f>
        <v>0.1824142</v>
      </c>
      <c r="N55" s="84">
        <f>E55*M55</f>
        <v>0</v>
      </c>
      <c r="O55" s="85">
        <v>23</v>
      </c>
      <c r="P55" s="85" t="s">
        <v>144</v>
      </c>
      <c r="V55" s="88" t="s">
        <v>107</v>
      </c>
      <c r="W55" s="84">
        <v>33.597000000000001</v>
      </c>
      <c r="X55" s="129" t="s">
        <v>233</v>
      </c>
      <c r="Y55" s="129" t="s">
        <v>231</v>
      </c>
      <c r="Z55" s="82" t="s">
        <v>157</v>
      </c>
      <c r="AB55" s="85" t="s">
        <v>82</v>
      </c>
      <c r="AJ55" s="71" t="s">
        <v>147</v>
      </c>
      <c r="AK55" s="71" t="s">
        <v>148</v>
      </c>
    </row>
    <row r="56" spans="1:37">
      <c r="D56" s="130" t="s">
        <v>234</v>
      </c>
      <c r="E56" s="131"/>
      <c r="F56" s="132"/>
      <c r="G56" s="133"/>
      <c r="H56" s="133"/>
      <c r="I56" s="133"/>
      <c r="J56" s="133"/>
      <c r="K56" s="134"/>
      <c r="L56" s="134"/>
      <c r="M56" s="131"/>
      <c r="N56" s="131"/>
      <c r="O56" s="132"/>
      <c r="P56" s="132"/>
      <c r="Q56" s="131"/>
      <c r="R56" s="131"/>
      <c r="S56" s="131"/>
      <c r="T56" s="135"/>
      <c r="U56" s="135"/>
      <c r="V56" s="135" t="s">
        <v>0</v>
      </c>
      <c r="W56" s="131"/>
      <c r="X56" s="136"/>
    </row>
    <row r="57" spans="1:37">
      <c r="A57" s="80">
        <v>21</v>
      </c>
      <c r="B57" s="81" t="s">
        <v>152</v>
      </c>
      <c r="C57" s="82" t="s">
        <v>235</v>
      </c>
      <c r="D57" s="83" t="s">
        <v>236</v>
      </c>
      <c r="E57" s="84">
        <v>54.451999999999998</v>
      </c>
      <c r="F57" s="85" t="s">
        <v>143</v>
      </c>
      <c r="L57" s="87">
        <f>E57*K57</f>
        <v>0</v>
      </c>
      <c r="N57" s="84">
        <f>E57*M57</f>
        <v>0</v>
      </c>
      <c r="O57" s="85">
        <v>23</v>
      </c>
      <c r="P57" s="85" t="s">
        <v>144</v>
      </c>
      <c r="V57" s="88" t="s">
        <v>107</v>
      </c>
      <c r="W57" s="84">
        <v>15.464</v>
      </c>
      <c r="X57" s="129" t="s">
        <v>237</v>
      </c>
      <c r="Y57" s="129" t="s">
        <v>235</v>
      </c>
      <c r="Z57" s="82" t="s">
        <v>157</v>
      </c>
      <c r="AB57" s="85" t="s">
        <v>82</v>
      </c>
      <c r="AJ57" s="71" t="s">
        <v>147</v>
      </c>
      <c r="AK57" s="71" t="s">
        <v>148</v>
      </c>
    </row>
    <row r="58" spans="1:37">
      <c r="A58" s="80">
        <v>22</v>
      </c>
      <c r="B58" s="81" t="s">
        <v>152</v>
      </c>
      <c r="C58" s="82" t="s">
        <v>238</v>
      </c>
      <c r="D58" s="83" t="s">
        <v>239</v>
      </c>
      <c r="E58" s="84">
        <v>0.67600000000000005</v>
      </c>
      <c r="F58" s="85" t="s">
        <v>171</v>
      </c>
      <c r="K58" s="87">
        <v>1.0415700000000001</v>
      </c>
      <c r="L58" s="87">
        <f>E58*K58</f>
        <v>0.70410132000000014</v>
      </c>
      <c r="N58" s="84">
        <f>E58*M58</f>
        <v>0</v>
      </c>
      <c r="O58" s="85">
        <v>23</v>
      </c>
      <c r="P58" s="85" t="s">
        <v>144</v>
      </c>
      <c r="V58" s="88" t="s">
        <v>107</v>
      </c>
      <c r="W58" s="84">
        <v>32.524000000000001</v>
      </c>
      <c r="X58" s="129" t="s">
        <v>240</v>
      </c>
      <c r="Y58" s="129" t="s">
        <v>238</v>
      </c>
      <c r="Z58" s="82" t="s">
        <v>157</v>
      </c>
      <c r="AB58" s="85" t="s">
        <v>82</v>
      </c>
      <c r="AJ58" s="71" t="s">
        <v>147</v>
      </c>
      <c r="AK58" s="71" t="s">
        <v>148</v>
      </c>
    </row>
    <row r="59" spans="1:37">
      <c r="D59" s="130" t="s">
        <v>241</v>
      </c>
      <c r="E59" s="131"/>
      <c r="F59" s="132"/>
      <c r="G59" s="133"/>
      <c r="H59" s="133"/>
      <c r="I59" s="133"/>
      <c r="J59" s="133"/>
      <c r="K59" s="134"/>
      <c r="L59" s="134"/>
      <c r="M59" s="131"/>
      <c r="N59" s="131"/>
      <c r="O59" s="132"/>
      <c r="P59" s="132"/>
      <c r="Q59" s="131"/>
      <c r="R59" s="131"/>
      <c r="S59" s="131"/>
      <c r="T59" s="135"/>
      <c r="U59" s="135"/>
      <c r="V59" s="135" t="s">
        <v>0</v>
      </c>
      <c r="W59" s="131"/>
      <c r="X59" s="136"/>
    </row>
    <row r="60" spans="1:37">
      <c r="D60" s="137" t="s">
        <v>242</v>
      </c>
      <c r="E60" s="138">
        <f>J60</f>
        <v>0</v>
      </c>
      <c r="H60" s="138"/>
      <c r="I60" s="138"/>
      <c r="J60" s="138"/>
      <c r="L60" s="139">
        <f>SUM(L44:L59)</f>
        <v>115.97935051</v>
      </c>
      <c r="N60" s="140">
        <f>SUM(N44:N59)</f>
        <v>0</v>
      </c>
      <c r="W60" s="84">
        <f>SUM(W44:W59)</f>
        <v>564.89200000000005</v>
      </c>
    </row>
    <row r="62" spans="1:37">
      <c r="B62" s="82" t="s">
        <v>243</v>
      </c>
    </row>
    <row r="63" spans="1:37">
      <c r="A63" s="80">
        <v>23</v>
      </c>
      <c r="B63" s="81" t="s">
        <v>152</v>
      </c>
      <c r="C63" s="82" t="s">
        <v>244</v>
      </c>
      <c r="D63" s="83" t="s">
        <v>245</v>
      </c>
      <c r="E63" s="84">
        <v>196.7</v>
      </c>
      <c r="F63" s="85" t="s">
        <v>143</v>
      </c>
      <c r="K63" s="87">
        <v>5.126E-2</v>
      </c>
      <c r="L63" s="87">
        <f>E63*K63</f>
        <v>10.082841999999999</v>
      </c>
      <c r="N63" s="84">
        <f>E63*M63</f>
        <v>0</v>
      </c>
      <c r="O63" s="85">
        <v>23</v>
      </c>
      <c r="P63" s="85" t="s">
        <v>144</v>
      </c>
      <c r="V63" s="88" t="s">
        <v>107</v>
      </c>
      <c r="W63" s="84">
        <v>182.14400000000001</v>
      </c>
      <c r="X63" s="129" t="s">
        <v>246</v>
      </c>
      <c r="Y63" s="129" t="s">
        <v>244</v>
      </c>
      <c r="Z63" s="82" t="s">
        <v>247</v>
      </c>
      <c r="AB63" s="85" t="s">
        <v>82</v>
      </c>
      <c r="AJ63" s="71" t="s">
        <v>147</v>
      </c>
      <c r="AK63" s="71" t="s">
        <v>148</v>
      </c>
    </row>
    <row r="64" spans="1:37">
      <c r="A64" s="80">
        <v>24</v>
      </c>
      <c r="B64" s="81" t="s">
        <v>248</v>
      </c>
      <c r="C64" s="82" t="s">
        <v>249</v>
      </c>
      <c r="D64" s="83" t="s">
        <v>250</v>
      </c>
      <c r="E64" s="84">
        <v>33.78</v>
      </c>
      <c r="F64" s="85" t="s">
        <v>143</v>
      </c>
      <c r="K64" s="87">
        <v>5.731E-2</v>
      </c>
      <c r="L64" s="87">
        <f>E64*K64</f>
        <v>1.9359318000000001</v>
      </c>
      <c r="N64" s="84">
        <f>E64*M64</f>
        <v>0</v>
      </c>
      <c r="O64" s="85">
        <v>23</v>
      </c>
      <c r="P64" s="85" t="s">
        <v>144</v>
      </c>
      <c r="V64" s="88" t="s">
        <v>107</v>
      </c>
      <c r="W64" s="84">
        <v>33.712000000000003</v>
      </c>
      <c r="X64" s="129" t="s">
        <v>251</v>
      </c>
      <c r="Y64" s="129" t="s">
        <v>249</v>
      </c>
      <c r="Z64" s="82" t="s">
        <v>247</v>
      </c>
      <c r="AB64" s="85">
        <v>1</v>
      </c>
      <c r="AJ64" s="71" t="s">
        <v>147</v>
      </c>
      <c r="AK64" s="71" t="s">
        <v>148</v>
      </c>
    </row>
    <row r="65" spans="1:37">
      <c r="D65" s="130" t="s">
        <v>252</v>
      </c>
      <c r="E65" s="131"/>
      <c r="F65" s="132"/>
      <c r="G65" s="133"/>
      <c r="H65" s="133"/>
      <c r="I65" s="133"/>
      <c r="J65" s="133"/>
      <c r="K65" s="134"/>
      <c r="L65" s="134"/>
      <c r="M65" s="131"/>
      <c r="N65" s="131"/>
      <c r="O65" s="132"/>
      <c r="P65" s="132"/>
      <c r="Q65" s="131"/>
      <c r="R65" s="131"/>
      <c r="S65" s="131"/>
      <c r="T65" s="135"/>
      <c r="U65" s="135"/>
      <c r="V65" s="135" t="s">
        <v>0</v>
      </c>
      <c r="W65" s="131"/>
      <c r="X65" s="136"/>
    </row>
    <row r="66" spans="1:37">
      <c r="A66" s="80">
        <v>25</v>
      </c>
      <c r="B66" s="81" t="s">
        <v>152</v>
      </c>
      <c r="C66" s="82" t="s">
        <v>253</v>
      </c>
      <c r="D66" s="83" t="s">
        <v>254</v>
      </c>
      <c r="E66" s="84">
        <v>270.98</v>
      </c>
      <c r="F66" s="85" t="s">
        <v>143</v>
      </c>
      <c r="K66" s="87">
        <v>1.636E-2</v>
      </c>
      <c r="L66" s="87">
        <f>E66*K66</f>
        <v>4.4332327999999999</v>
      </c>
      <c r="N66" s="84">
        <f>E66*M66</f>
        <v>0</v>
      </c>
      <c r="O66" s="85">
        <v>23</v>
      </c>
      <c r="P66" s="85" t="s">
        <v>144</v>
      </c>
      <c r="V66" s="88" t="s">
        <v>107</v>
      </c>
      <c r="W66" s="84">
        <v>100.26300000000001</v>
      </c>
      <c r="X66" s="129" t="s">
        <v>255</v>
      </c>
      <c r="Y66" s="129" t="s">
        <v>253</v>
      </c>
      <c r="Z66" s="82" t="s">
        <v>247</v>
      </c>
      <c r="AB66" s="85" t="s">
        <v>82</v>
      </c>
      <c r="AJ66" s="71" t="s">
        <v>147</v>
      </c>
      <c r="AK66" s="71" t="s">
        <v>148</v>
      </c>
    </row>
    <row r="67" spans="1:37">
      <c r="D67" s="130" t="s">
        <v>256</v>
      </c>
      <c r="E67" s="131"/>
      <c r="F67" s="132"/>
      <c r="G67" s="133"/>
      <c r="H67" s="133"/>
      <c r="I67" s="133"/>
      <c r="J67" s="133"/>
      <c r="K67" s="134"/>
      <c r="L67" s="134"/>
      <c r="M67" s="131"/>
      <c r="N67" s="131"/>
      <c r="O67" s="132"/>
      <c r="P67" s="132"/>
      <c r="Q67" s="131"/>
      <c r="R67" s="131"/>
      <c r="S67" s="131"/>
      <c r="T67" s="135"/>
      <c r="U67" s="135"/>
      <c r="V67" s="135" t="s">
        <v>0</v>
      </c>
      <c r="W67" s="131"/>
      <c r="X67" s="136"/>
    </row>
    <row r="68" spans="1:37">
      <c r="A68" s="80">
        <v>26</v>
      </c>
      <c r="B68" s="81" t="s">
        <v>152</v>
      </c>
      <c r="C68" s="82" t="s">
        <v>257</v>
      </c>
      <c r="D68" s="83" t="s">
        <v>258</v>
      </c>
      <c r="E68" s="84">
        <v>374.81599999999997</v>
      </c>
      <c r="F68" s="85" t="s">
        <v>143</v>
      </c>
      <c r="K68" s="87">
        <v>1.4E-2</v>
      </c>
      <c r="L68" s="87">
        <f>E68*K68</f>
        <v>5.2474239999999996</v>
      </c>
      <c r="N68" s="84">
        <f>E68*M68</f>
        <v>0</v>
      </c>
      <c r="O68" s="85">
        <v>23</v>
      </c>
      <c r="P68" s="85" t="s">
        <v>144</v>
      </c>
      <c r="V68" s="88" t="s">
        <v>107</v>
      </c>
      <c r="W68" s="84">
        <v>118.06699999999999</v>
      </c>
      <c r="X68" s="129" t="s">
        <v>259</v>
      </c>
      <c r="Y68" s="129" t="s">
        <v>257</v>
      </c>
      <c r="Z68" s="82" t="s">
        <v>247</v>
      </c>
      <c r="AB68" s="85" t="s">
        <v>82</v>
      </c>
      <c r="AJ68" s="71" t="s">
        <v>147</v>
      </c>
      <c r="AK68" s="71" t="s">
        <v>148</v>
      </c>
    </row>
    <row r="69" spans="1:37">
      <c r="D69" s="130" t="s">
        <v>260</v>
      </c>
      <c r="E69" s="131"/>
      <c r="F69" s="132"/>
      <c r="G69" s="133"/>
      <c r="H69" s="133"/>
      <c r="I69" s="133"/>
      <c r="J69" s="133"/>
      <c r="K69" s="134"/>
      <c r="L69" s="134"/>
      <c r="M69" s="131"/>
      <c r="N69" s="131"/>
      <c r="O69" s="132"/>
      <c r="P69" s="132"/>
      <c r="Q69" s="131"/>
      <c r="R69" s="131"/>
      <c r="S69" s="131"/>
      <c r="T69" s="135"/>
      <c r="U69" s="135"/>
      <c r="V69" s="135" t="s">
        <v>0</v>
      </c>
      <c r="W69" s="131"/>
      <c r="X69" s="136"/>
    </row>
    <row r="70" spans="1:37">
      <c r="A70" s="80">
        <v>27</v>
      </c>
      <c r="B70" s="81" t="s">
        <v>152</v>
      </c>
      <c r="C70" s="82" t="s">
        <v>261</v>
      </c>
      <c r="D70" s="83" t="s">
        <v>262</v>
      </c>
      <c r="E70" s="84">
        <v>374.81599999999997</v>
      </c>
      <c r="F70" s="85" t="s">
        <v>143</v>
      </c>
      <c r="K70" s="87">
        <v>4.4600000000000004E-3</v>
      </c>
      <c r="L70" s="87">
        <f>E70*K70</f>
        <v>1.6716793599999999</v>
      </c>
      <c r="N70" s="84">
        <f>E70*M70</f>
        <v>0</v>
      </c>
      <c r="O70" s="85">
        <v>23</v>
      </c>
      <c r="P70" s="85" t="s">
        <v>144</v>
      </c>
      <c r="V70" s="88" t="s">
        <v>107</v>
      </c>
      <c r="W70" s="84">
        <v>98.950999999999993</v>
      </c>
      <c r="X70" s="129" t="s">
        <v>263</v>
      </c>
      <c r="Y70" s="129" t="s">
        <v>261</v>
      </c>
      <c r="Z70" s="82" t="s">
        <v>247</v>
      </c>
      <c r="AB70" s="85" t="s">
        <v>82</v>
      </c>
      <c r="AJ70" s="71" t="s">
        <v>147</v>
      </c>
      <c r="AK70" s="71" t="s">
        <v>148</v>
      </c>
    </row>
    <row r="71" spans="1:37">
      <c r="A71" s="80">
        <v>28</v>
      </c>
      <c r="B71" s="81" t="s">
        <v>152</v>
      </c>
      <c r="C71" s="82" t="s">
        <v>264</v>
      </c>
      <c r="D71" s="83" t="s">
        <v>265</v>
      </c>
      <c r="E71" s="84">
        <v>288.7</v>
      </c>
      <c r="F71" s="85" t="s">
        <v>143</v>
      </c>
      <c r="K71" s="87">
        <v>3.3999999999999998E-3</v>
      </c>
      <c r="L71" s="87">
        <f>E71*K71</f>
        <v>0.9815799999999999</v>
      </c>
      <c r="N71" s="84">
        <f>E71*M71</f>
        <v>0</v>
      </c>
      <c r="O71" s="85">
        <v>23</v>
      </c>
      <c r="P71" s="85" t="s">
        <v>144</v>
      </c>
      <c r="V71" s="88" t="s">
        <v>107</v>
      </c>
      <c r="W71" s="84">
        <v>106.53</v>
      </c>
      <c r="X71" s="129" t="s">
        <v>266</v>
      </c>
      <c r="Y71" s="129" t="s">
        <v>264</v>
      </c>
      <c r="Z71" s="82" t="s">
        <v>247</v>
      </c>
      <c r="AB71" s="85" t="s">
        <v>82</v>
      </c>
      <c r="AJ71" s="71" t="s">
        <v>147</v>
      </c>
      <c r="AK71" s="71" t="s">
        <v>148</v>
      </c>
    </row>
    <row r="72" spans="1:37">
      <c r="D72" s="130" t="s">
        <v>267</v>
      </c>
      <c r="E72" s="131"/>
      <c r="F72" s="132"/>
      <c r="G72" s="133"/>
      <c r="H72" s="133"/>
      <c r="I72" s="133"/>
      <c r="J72" s="133"/>
      <c r="K72" s="134"/>
      <c r="L72" s="134"/>
      <c r="M72" s="131"/>
      <c r="N72" s="131"/>
      <c r="O72" s="132"/>
      <c r="P72" s="132"/>
      <c r="Q72" s="131"/>
      <c r="R72" s="131"/>
      <c r="S72" s="131"/>
      <c r="T72" s="135"/>
      <c r="U72" s="135"/>
      <c r="V72" s="135" t="s">
        <v>0</v>
      </c>
      <c r="W72" s="131"/>
      <c r="X72" s="136"/>
    </row>
    <row r="73" spans="1:37">
      <c r="A73" s="80">
        <v>29</v>
      </c>
      <c r="B73" s="81" t="s">
        <v>152</v>
      </c>
      <c r="C73" s="82" t="s">
        <v>268</v>
      </c>
      <c r="D73" s="83" t="s">
        <v>269</v>
      </c>
      <c r="E73" s="84">
        <v>322.36799999999999</v>
      </c>
      <c r="F73" s="85" t="s">
        <v>143</v>
      </c>
      <c r="K73" s="87">
        <v>1.2999999999999999E-4</v>
      </c>
      <c r="L73" s="87">
        <f>E73*K73</f>
        <v>4.1907839999999995E-2</v>
      </c>
      <c r="N73" s="84">
        <f>E73*M73</f>
        <v>0</v>
      </c>
      <c r="O73" s="85">
        <v>23</v>
      </c>
      <c r="P73" s="85" t="s">
        <v>144</v>
      </c>
      <c r="V73" s="88" t="s">
        <v>107</v>
      </c>
      <c r="W73" s="84">
        <v>109.605</v>
      </c>
      <c r="X73" s="129" t="s">
        <v>268</v>
      </c>
      <c r="Y73" s="129" t="s">
        <v>268</v>
      </c>
      <c r="Z73" s="82" t="s">
        <v>247</v>
      </c>
      <c r="AB73" s="85" t="s">
        <v>86</v>
      </c>
      <c r="AJ73" s="71" t="s">
        <v>147</v>
      </c>
      <c r="AK73" s="71" t="s">
        <v>148</v>
      </c>
    </row>
    <row r="74" spans="1:37">
      <c r="D74" s="130" t="s">
        <v>270</v>
      </c>
      <c r="E74" s="131"/>
      <c r="F74" s="132"/>
      <c r="G74" s="133"/>
      <c r="H74" s="133"/>
      <c r="I74" s="133"/>
      <c r="J74" s="133"/>
      <c r="K74" s="134"/>
      <c r="L74" s="134"/>
      <c r="M74" s="131"/>
      <c r="N74" s="131"/>
      <c r="O74" s="132"/>
      <c r="P74" s="132"/>
      <c r="Q74" s="131"/>
      <c r="R74" s="131"/>
      <c r="S74" s="131"/>
      <c r="T74" s="135"/>
      <c r="U74" s="135"/>
      <c r="V74" s="135" t="s">
        <v>0</v>
      </c>
      <c r="W74" s="131"/>
      <c r="X74" s="136"/>
    </row>
    <row r="75" spans="1:37" ht="25.5">
      <c r="A75" s="80">
        <v>30</v>
      </c>
      <c r="B75" s="81" t="s">
        <v>152</v>
      </c>
      <c r="C75" s="82" t="s">
        <v>271</v>
      </c>
      <c r="D75" s="83" t="s">
        <v>272</v>
      </c>
      <c r="E75" s="84">
        <v>33.667999999999999</v>
      </c>
      <c r="F75" s="85" t="s">
        <v>143</v>
      </c>
      <c r="K75" s="87">
        <v>1.325E-2</v>
      </c>
      <c r="L75" s="87">
        <f>E75*K75</f>
        <v>0.44610099999999997</v>
      </c>
      <c r="N75" s="84">
        <f>E75*M75</f>
        <v>0</v>
      </c>
      <c r="O75" s="85">
        <v>23</v>
      </c>
      <c r="P75" s="85" t="s">
        <v>144</v>
      </c>
      <c r="V75" s="88" t="s">
        <v>107</v>
      </c>
      <c r="W75" s="84">
        <v>42.826000000000001</v>
      </c>
      <c r="X75" s="129" t="s">
        <v>273</v>
      </c>
      <c r="Y75" s="129" t="s">
        <v>271</v>
      </c>
      <c r="Z75" s="82" t="s">
        <v>247</v>
      </c>
      <c r="AB75" s="85" t="s">
        <v>82</v>
      </c>
      <c r="AJ75" s="71" t="s">
        <v>147</v>
      </c>
      <c r="AK75" s="71" t="s">
        <v>148</v>
      </c>
    </row>
    <row r="76" spans="1:37">
      <c r="D76" s="130" t="s">
        <v>274</v>
      </c>
      <c r="E76" s="131"/>
      <c r="F76" s="132"/>
      <c r="G76" s="133"/>
      <c r="H76" s="133"/>
      <c r="I76" s="133"/>
      <c r="J76" s="133"/>
      <c r="K76" s="134"/>
      <c r="L76" s="134"/>
      <c r="M76" s="131"/>
      <c r="N76" s="131"/>
      <c r="O76" s="132"/>
      <c r="P76" s="132"/>
      <c r="Q76" s="131"/>
      <c r="R76" s="131"/>
      <c r="S76" s="131"/>
      <c r="T76" s="135"/>
      <c r="U76" s="135"/>
      <c r="V76" s="135" t="s">
        <v>0</v>
      </c>
      <c r="W76" s="131"/>
      <c r="X76" s="136"/>
    </row>
    <row r="77" spans="1:37">
      <c r="A77" s="80">
        <v>31</v>
      </c>
      <c r="B77" s="81" t="s">
        <v>152</v>
      </c>
      <c r="C77" s="82" t="s">
        <v>275</v>
      </c>
      <c r="D77" s="83" t="s">
        <v>276</v>
      </c>
      <c r="E77" s="84">
        <v>16.72</v>
      </c>
      <c r="F77" s="85" t="s">
        <v>155</v>
      </c>
      <c r="K77" s="87">
        <v>2.4542099999999998</v>
      </c>
      <c r="L77" s="87">
        <f>E77*K77</f>
        <v>41.034391199999995</v>
      </c>
      <c r="N77" s="84">
        <f>E77*M77</f>
        <v>0</v>
      </c>
      <c r="O77" s="85">
        <v>23</v>
      </c>
      <c r="P77" s="85" t="s">
        <v>144</v>
      </c>
      <c r="V77" s="88" t="s">
        <v>107</v>
      </c>
      <c r="W77" s="84">
        <v>51.682000000000002</v>
      </c>
      <c r="X77" s="129" t="s">
        <v>277</v>
      </c>
      <c r="Y77" s="129" t="s">
        <v>275</v>
      </c>
      <c r="Z77" s="82" t="s">
        <v>157</v>
      </c>
      <c r="AB77" s="85" t="s">
        <v>82</v>
      </c>
      <c r="AJ77" s="71" t="s">
        <v>147</v>
      </c>
      <c r="AK77" s="71" t="s">
        <v>148</v>
      </c>
    </row>
    <row r="78" spans="1:37">
      <c r="D78" s="130" t="s">
        <v>278</v>
      </c>
      <c r="E78" s="131"/>
      <c r="F78" s="132"/>
      <c r="G78" s="133"/>
      <c r="H78" s="133"/>
      <c r="I78" s="133"/>
      <c r="J78" s="133"/>
      <c r="K78" s="134"/>
      <c r="L78" s="134"/>
      <c r="M78" s="131"/>
      <c r="N78" s="131"/>
      <c r="O78" s="132"/>
      <c r="P78" s="132"/>
      <c r="Q78" s="131"/>
      <c r="R78" s="131"/>
      <c r="S78" s="131"/>
      <c r="T78" s="135"/>
      <c r="U78" s="135"/>
      <c r="V78" s="135" t="s">
        <v>0</v>
      </c>
      <c r="W78" s="131"/>
      <c r="X78" s="136"/>
    </row>
    <row r="79" spans="1:37">
      <c r="A79" s="80">
        <v>32</v>
      </c>
      <c r="B79" s="81" t="s">
        <v>152</v>
      </c>
      <c r="C79" s="82" t="s">
        <v>279</v>
      </c>
      <c r="D79" s="83" t="s">
        <v>280</v>
      </c>
      <c r="E79" s="84">
        <v>33.305999999999997</v>
      </c>
      <c r="F79" s="85" t="s">
        <v>155</v>
      </c>
      <c r="K79" s="87">
        <v>2.42103</v>
      </c>
      <c r="L79" s="87">
        <f>E79*K79</f>
        <v>80.634825179999993</v>
      </c>
      <c r="N79" s="84">
        <f>E79*M79</f>
        <v>0</v>
      </c>
      <c r="O79" s="85">
        <v>23</v>
      </c>
      <c r="P79" s="85" t="s">
        <v>144</v>
      </c>
      <c r="V79" s="88" t="s">
        <v>107</v>
      </c>
      <c r="W79" s="84">
        <v>73.506</v>
      </c>
      <c r="X79" s="129" t="s">
        <v>281</v>
      </c>
      <c r="Y79" s="129" t="s">
        <v>279</v>
      </c>
      <c r="Z79" s="82" t="s">
        <v>157</v>
      </c>
      <c r="AB79" s="85" t="s">
        <v>82</v>
      </c>
      <c r="AJ79" s="71" t="s">
        <v>147</v>
      </c>
      <c r="AK79" s="71" t="s">
        <v>148</v>
      </c>
    </row>
    <row r="80" spans="1:37">
      <c r="D80" s="130" t="s">
        <v>282</v>
      </c>
      <c r="E80" s="131"/>
      <c r="F80" s="132"/>
      <c r="G80" s="133"/>
      <c r="H80" s="133"/>
      <c r="I80" s="133"/>
      <c r="J80" s="133"/>
      <c r="K80" s="134"/>
      <c r="L80" s="134"/>
      <c r="M80" s="131"/>
      <c r="N80" s="131"/>
      <c r="O80" s="132"/>
      <c r="P80" s="132"/>
      <c r="Q80" s="131"/>
      <c r="R80" s="131"/>
      <c r="S80" s="131"/>
      <c r="T80" s="135"/>
      <c r="U80" s="135"/>
      <c r="V80" s="135" t="s">
        <v>0</v>
      </c>
      <c r="W80" s="131"/>
      <c r="X80" s="136"/>
    </row>
    <row r="81" spans="1:37" ht="25.5">
      <c r="A81" s="80">
        <v>33</v>
      </c>
      <c r="B81" s="81" t="s">
        <v>152</v>
      </c>
      <c r="C81" s="82" t="s">
        <v>283</v>
      </c>
      <c r="D81" s="83" t="s">
        <v>284</v>
      </c>
      <c r="E81" s="84">
        <v>444.07799999999997</v>
      </c>
      <c r="F81" s="85" t="s">
        <v>143</v>
      </c>
      <c r="K81" s="87">
        <v>8.7799999999999996E-3</v>
      </c>
      <c r="L81" s="87">
        <f>E81*K81</f>
        <v>3.8990048399999995</v>
      </c>
      <c r="N81" s="84">
        <f>E81*M81</f>
        <v>0</v>
      </c>
      <c r="O81" s="85">
        <v>23</v>
      </c>
      <c r="P81" s="85" t="s">
        <v>144</v>
      </c>
      <c r="V81" s="88" t="s">
        <v>107</v>
      </c>
      <c r="W81" s="84">
        <v>20.872</v>
      </c>
      <c r="X81" s="129" t="s">
        <v>285</v>
      </c>
      <c r="Y81" s="129" t="s">
        <v>283</v>
      </c>
      <c r="Z81" s="82" t="s">
        <v>286</v>
      </c>
      <c r="AB81" s="85" t="s">
        <v>82</v>
      </c>
      <c r="AJ81" s="71" t="s">
        <v>147</v>
      </c>
      <c r="AK81" s="71" t="s">
        <v>148</v>
      </c>
    </row>
    <row r="82" spans="1:37">
      <c r="D82" s="130" t="s">
        <v>287</v>
      </c>
      <c r="E82" s="131"/>
      <c r="F82" s="132"/>
      <c r="G82" s="133"/>
      <c r="H82" s="133"/>
      <c r="I82" s="133"/>
      <c r="J82" s="133"/>
      <c r="K82" s="134"/>
      <c r="L82" s="134"/>
      <c r="M82" s="131"/>
      <c r="N82" s="131"/>
      <c r="O82" s="132"/>
      <c r="P82" s="132"/>
      <c r="Q82" s="131"/>
      <c r="R82" s="131"/>
      <c r="S82" s="131"/>
      <c r="T82" s="135"/>
      <c r="U82" s="135"/>
      <c r="V82" s="135" t="s">
        <v>0</v>
      </c>
      <c r="W82" s="131"/>
      <c r="X82" s="136"/>
    </row>
    <row r="83" spans="1:37">
      <c r="A83" s="80">
        <v>34</v>
      </c>
      <c r="B83" s="81" t="s">
        <v>152</v>
      </c>
      <c r="C83" s="82" t="s">
        <v>288</v>
      </c>
      <c r="D83" s="83" t="s">
        <v>289</v>
      </c>
      <c r="E83" s="84">
        <v>310.85599999999999</v>
      </c>
      <c r="F83" s="85" t="s">
        <v>155</v>
      </c>
      <c r="K83" s="87">
        <v>1.837</v>
      </c>
      <c r="L83" s="87">
        <f>E83*K83</f>
        <v>571.04247199999998</v>
      </c>
      <c r="N83" s="84">
        <f>E83*M83</f>
        <v>0</v>
      </c>
      <c r="O83" s="85">
        <v>23</v>
      </c>
      <c r="P83" s="85" t="s">
        <v>144</v>
      </c>
      <c r="V83" s="88" t="s">
        <v>107</v>
      </c>
      <c r="W83" s="84">
        <v>507.31700000000001</v>
      </c>
      <c r="X83" s="129" t="s">
        <v>290</v>
      </c>
      <c r="Y83" s="129" t="s">
        <v>288</v>
      </c>
      <c r="Z83" s="82" t="s">
        <v>179</v>
      </c>
      <c r="AB83" s="85" t="s">
        <v>82</v>
      </c>
      <c r="AJ83" s="71" t="s">
        <v>147</v>
      </c>
      <c r="AK83" s="71" t="s">
        <v>148</v>
      </c>
    </row>
    <row r="84" spans="1:37">
      <c r="D84" s="130" t="s">
        <v>291</v>
      </c>
      <c r="E84" s="131"/>
      <c r="F84" s="132"/>
      <c r="G84" s="133"/>
      <c r="H84" s="133"/>
      <c r="I84" s="133"/>
      <c r="J84" s="133"/>
      <c r="K84" s="134"/>
      <c r="L84" s="134"/>
      <c r="M84" s="131"/>
      <c r="N84" s="131"/>
      <c r="O84" s="132"/>
      <c r="P84" s="132"/>
      <c r="Q84" s="131"/>
      <c r="R84" s="131"/>
      <c r="S84" s="131"/>
      <c r="T84" s="135"/>
      <c r="U84" s="135"/>
      <c r="V84" s="135" t="s">
        <v>0</v>
      </c>
      <c r="W84" s="131"/>
      <c r="X84" s="136"/>
    </row>
    <row r="85" spans="1:37">
      <c r="D85" s="130" t="s">
        <v>292</v>
      </c>
      <c r="E85" s="131"/>
      <c r="F85" s="132"/>
      <c r="G85" s="133"/>
      <c r="H85" s="133"/>
      <c r="I85" s="133"/>
      <c r="J85" s="133"/>
      <c r="K85" s="134"/>
      <c r="L85" s="134"/>
      <c r="M85" s="131"/>
      <c r="N85" s="131"/>
      <c r="O85" s="132"/>
      <c r="P85" s="132"/>
      <c r="Q85" s="131"/>
      <c r="R85" s="131"/>
      <c r="S85" s="131"/>
      <c r="T85" s="135"/>
      <c r="U85" s="135"/>
      <c r="V85" s="135" t="s">
        <v>0</v>
      </c>
      <c r="W85" s="131"/>
      <c r="X85" s="136"/>
    </row>
    <row r="86" spans="1:37" ht="25.5">
      <c r="A86" s="80">
        <v>35</v>
      </c>
      <c r="B86" s="81" t="s">
        <v>152</v>
      </c>
      <c r="C86" s="82" t="s">
        <v>293</v>
      </c>
      <c r="D86" s="83" t="s">
        <v>294</v>
      </c>
      <c r="E86" s="84">
        <v>196.7</v>
      </c>
      <c r="F86" s="85" t="s">
        <v>143</v>
      </c>
      <c r="K86" s="87">
        <v>1.619E-2</v>
      </c>
      <c r="L86" s="87">
        <f t="shared" ref="L86:L93" si="0">E86*K86</f>
        <v>3.1845729999999999</v>
      </c>
      <c r="N86" s="84">
        <f t="shared" ref="N86:N93" si="1">E86*M86</f>
        <v>0</v>
      </c>
      <c r="O86" s="85">
        <v>23</v>
      </c>
      <c r="P86" s="85" t="s">
        <v>144</v>
      </c>
      <c r="V86" s="88" t="s">
        <v>107</v>
      </c>
      <c r="W86" s="84">
        <v>112.512</v>
      </c>
      <c r="X86" s="129" t="s">
        <v>295</v>
      </c>
      <c r="Y86" s="129" t="s">
        <v>293</v>
      </c>
      <c r="Z86" s="82" t="s">
        <v>286</v>
      </c>
      <c r="AB86" s="85" t="s">
        <v>82</v>
      </c>
      <c r="AJ86" s="71" t="s">
        <v>147</v>
      </c>
      <c r="AK86" s="71" t="s">
        <v>148</v>
      </c>
    </row>
    <row r="87" spans="1:37">
      <c r="A87" s="80">
        <v>36</v>
      </c>
      <c r="B87" s="81" t="s">
        <v>152</v>
      </c>
      <c r="C87" s="82" t="s">
        <v>296</v>
      </c>
      <c r="D87" s="83" t="s">
        <v>297</v>
      </c>
      <c r="E87" s="84">
        <v>10</v>
      </c>
      <c r="F87" s="85" t="s">
        <v>189</v>
      </c>
      <c r="K87" s="87">
        <v>1.8859999999999998E-2</v>
      </c>
      <c r="L87" s="87">
        <f t="shared" si="0"/>
        <v>0.18859999999999999</v>
      </c>
      <c r="N87" s="84">
        <f t="shared" si="1"/>
        <v>0</v>
      </c>
      <c r="O87" s="85">
        <v>23</v>
      </c>
      <c r="P87" s="85" t="s">
        <v>144</v>
      </c>
      <c r="V87" s="88" t="s">
        <v>107</v>
      </c>
      <c r="W87" s="84">
        <v>7.54</v>
      </c>
      <c r="X87" s="129" t="s">
        <v>298</v>
      </c>
      <c r="Y87" s="129" t="s">
        <v>296</v>
      </c>
      <c r="Z87" s="82" t="s">
        <v>299</v>
      </c>
      <c r="AB87" s="85" t="s">
        <v>82</v>
      </c>
      <c r="AJ87" s="71" t="s">
        <v>147</v>
      </c>
      <c r="AK87" s="71" t="s">
        <v>148</v>
      </c>
    </row>
    <row r="88" spans="1:37">
      <c r="A88" s="80">
        <v>37</v>
      </c>
      <c r="B88" s="81" t="s">
        <v>300</v>
      </c>
      <c r="C88" s="82" t="s">
        <v>301</v>
      </c>
      <c r="D88" s="83" t="s">
        <v>302</v>
      </c>
      <c r="E88" s="84">
        <v>3</v>
      </c>
      <c r="F88" s="85" t="s">
        <v>189</v>
      </c>
      <c r="K88" s="87">
        <v>8.5000000000000006E-3</v>
      </c>
      <c r="L88" s="87">
        <f t="shared" si="0"/>
        <v>2.5500000000000002E-2</v>
      </c>
      <c r="N88" s="84">
        <f t="shared" si="1"/>
        <v>0</v>
      </c>
      <c r="O88" s="85">
        <v>23</v>
      </c>
      <c r="P88" s="85" t="s">
        <v>144</v>
      </c>
      <c r="V88" s="88" t="s">
        <v>99</v>
      </c>
      <c r="X88" s="129" t="s">
        <v>301</v>
      </c>
      <c r="Y88" s="129" t="s">
        <v>301</v>
      </c>
      <c r="Z88" s="82" t="s">
        <v>303</v>
      </c>
      <c r="AA88" s="82" t="s">
        <v>144</v>
      </c>
      <c r="AB88" s="85">
        <v>2</v>
      </c>
      <c r="AJ88" s="71" t="s">
        <v>304</v>
      </c>
      <c r="AK88" s="71" t="s">
        <v>148</v>
      </c>
    </row>
    <row r="89" spans="1:37">
      <c r="A89" s="80">
        <v>38</v>
      </c>
      <c r="B89" s="81" t="s">
        <v>300</v>
      </c>
      <c r="C89" s="82" t="s">
        <v>305</v>
      </c>
      <c r="D89" s="83" t="s">
        <v>306</v>
      </c>
      <c r="E89" s="84">
        <v>7</v>
      </c>
      <c r="F89" s="85" t="s">
        <v>189</v>
      </c>
      <c r="K89" s="87">
        <v>8.9999999999999993E-3</v>
      </c>
      <c r="L89" s="87">
        <f t="shared" si="0"/>
        <v>6.3E-2</v>
      </c>
      <c r="N89" s="84">
        <f t="shared" si="1"/>
        <v>0</v>
      </c>
      <c r="O89" s="85">
        <v>23</v>
      </c>
      <c r="P89" s="85" t="s">
        <v>144</v>
      </c>
      <c r="V89" s="88" t="s">
        <v>99</v>
      </c>
      <c r="X89" s="129" t="s">
        <v>305</v>
      </c>
      <c r="Y89" s="129" t="s">
        <v>305</v>
      </c>
      <c r="Z89" s="82" t="s">
        <v>303</v>
      </c>
      <c r="AA89" s="82" t="s">
        <v>144</v>
      </c>
      <c r="AB89" s="85">
        <v>2</v>
      </c>
      <c r="AJ89" s="71" t="s">
        <v>304</v>
      </c>
      <c r="AK89" s="71" t="s">
        <v>148</v>
      </c>
    </row>
    <row r="90" spans="1:37">
      <c r="A90" s="80">
        <v>39</v>
      </c>
      <c r="B90" s="81" t="s">
        <v>300</v>
      </c>
      <c r="C90" s="82" t="s">
        <v>307</v>
      </c>
      <c r="D90" s="83" t="s">
        <v>308</v>
      </c>
      <c r="E90" s="84">
        <v>2</v>
      </c>
      <c r="F90" s="85" t="s">
        <v>189</v>
      </c>
      <c r="K90" s="87">
        <v>9.2999999999999992E-3</v>
      </c>
      <c r="L90" s="87">
        <f t="shared" si="0"/>
        <v>1.8599999999999998E-2</v>
      </c>
      <c r="N90" s="84">
        <f t="shared" si="1"/>
        <v>0</v>
      </c>
      <c r="O90" s="85">
        <v>23</v>
      </c>
      <c r="P90" s="85" t="s">
        <v>144</v>
      </c>
      <c r="V90" s="88" t="s">
        <v>99</v>
      </c>
      <c r="X90" s="129" t="s">
        <v>307</v>
      </c>
      <c r="Y90" s="129" t="s">
        <v>307</v>
      </c>
      <c r="Z90" s="82" t="s">
        <v>303</v>
      </c>
      <c r="AA90" s="82" t="s">
        <v>144</v>
      </c>
      <c r="AB90" s="85">
        <v>2</v>
      </c>
      <c r="AJ90" s="71" t="s">
        <v>304</v>
      </c>
      <c r="AK90" s="71" t="s">
        <v>148</v>
      </c>
    </row>
    <row r="91" spans="1:37">
      <c r="A91" s="80">
        <v>40</v>
      </c>
      <c r="B91" s="81" t="s">
        <v>152</v>
      </c>
      <c r="C91" s="82" t="s">
        <v>309</v>
      </c>
      <c r="D91" s="83" t="s">
        <v>310</v>
      </c>
      <c r="E91" s="84">
        <v>2</v>
      </c>
      <c r="F91" s="85" t="s">
        <v>189</v>
      </c>
      <c r="K91" s="87">
        <v>0.46076</v>
      </c>
      <c r="L91" s="87">
        <f t="shared" si="0"/>
        <v>0.92152000000000001</v>
      </c>
      <c r="N91" s="84">
        <f t="shared" si="1"/>
        <v>0</v>
      </c>
      <c r="O91" s="85">
        <v>23</v>
      </c>
      <c r="P91" s="85" t="s">
        <v>144</v>
      </c>
      <c r="V91" s="88" t="s">
        <v>107</v>
      </c>
      <c r="W91" s="84">
        <v>17.28</v>
      </c>
      <c r="X91" s="129" t="s">
        <v>311</v>
      </c>
      <c r="Y91" s="129" t="s">
        <v>309</v>
      </c>
      <c r="Z91" s="82" t="s">
        <v>299</v>
      </c>
      <c r="AB91" s="85" t="s">
        <v>82</v>
      </c>
      <c r="AJ91" s="71" t="s">
        <v>147</v>
      </c>
      <c r="AK91" s="71" t="s">
        <v>148</v>
      </c>
    </row>
    <row r="92" spans="1:37">
      <c r="A92" s="80">
        <v>41</v>
      </c>
      <c r="B92" s="81" t="s">
        <v>152</v>
      </c>
      <c r="C92" s="82" t="s">
        <v>312</v>
      </c>
      <c r="D92" s="83" t="s">
        <v>313</v>
      </c>
      <c r="E92" s="84">
        <v>4</v>
      </c>
      <c r="F92" s="85" t="s">
        <v>189</v>
      </c>
      <c r="K92" s="87">
        <v>3.0400000000000002E-3</v>
      </c>
      <c r="L92" s="87">
        <f t="shared" si="0"/>
        <v>1.2160000000000001E-2</v>
      </c>
      <c r="N92" s="84">
        <f t="shared" si="1"/>
        <v>0</v>
      </c>
      <c r="O92" s="85">
        <v>23</v>
      </c>
      <c r="P92" s="85" t="s">
        <v>144</v>
      </c>
      <c r="V92" s="88" t="s">
        <v>107</v>
      </c>
      <c r="W92" s="84">
        <v>2.3199999999999998</v>
      </c>
      <c r="X92" s="129" t="s">
        <v>314</v>
      </c>
      <c r="Y92" s="129" t="s">
        <v>312</v>
      </c>
      <c r="Z92" s="82" t="s">
        <v>299</v>
      </c>
      <c r="AB92" s="85" t="s">
        <v>82</v>
      </c>
      <c r="AJ92" s="71" t="s">
        <v>147</v>
      </c>
      <c r="AK92" s="71" t="s">
        <v>148</v>
      </c>
    </row>
    <row r="93" spans="1:37">
      <c r="A93" s="80">
        <v>42</v>
      </c>
      <c r="B93" s="81" t="s">
        <v>300</v>
      </c>
      <c r="C93" s="82" t="s">
        <v>315</v>
      </c>
      <c r="D93" s="83" t="s">
        <v>316</v>
      </c>
      <c r="E93" s="84">
        <v>4</v>
      </c>
      <c r="F93" s="85" t="s">
        <v>189</v>
      </c>
      <c r="K93" s="87">
        <v>1.6E-2</v>
      </c>
      <c r="L93" s="87">
        <f t="shared" si="0"/>
        <v>6.4000000000000001E-2</v>
      </c>
      <c r="N93" s="84">
        <f t="shared" si="1"/>
        <v>0</v>
      </c>
      <c r="O93" s="85">
        <v>23</v>
      </c>
      <c r="P93" s="85" t="s">
        <v>144</v>
      </c>
      <c r="V93" s="88" t="s">
        <v>99</v>
      </c>
      <c r="X93" s="129" t="s">
        <v>315</v>
      </c>
      <c r="Y93" s="129" t="s">
        <v>315</v>
      </c>
      <c r="Z93" s="82" t="s">
        <v>317</v>
      </c>
      <c r="AA93" s="82" t="s">
        <v>144</v>
      </c>
      <c r="AB93" s="85">
        <v>2</v>
      </c>
      <c r="AJ93" s="71" t="s">
        <v>304</v>
      </c>
      <c r="AK93" s="71" t="s">
        <v>148</v>
      </c>
    </row>
    <row r="94" spans="1:37">
      <c r="D94" s="137" t="s">
        <v>318</v>
      </c>
      <c r="E94" s="138">
        <f>J94</f>
        <v>0</v>
      </c>
      <c r="H94" s="138"/>
      <c r="I94" s="138"/>
      <c r="J94" s="138"/>
      <c r="L94" s="139">
        <f>SUM(L62:L93)</f>
        <v>725.9293450199998</v>
      </c>
      <c r="N94" s="140">
        <f>SUM(N62:N93)</f>
        <v>0</v>
      </c>
      <c r="W94" s="84">
        <f>SUM(W62:W93)</f>
        <v>1585.1269999999997</v>
      </c>
    </row>
    <row r="96" spans="1:37">
      <c r="B96" s="82" t="s">
        <v>319</v>
      </c>
    </row>
    <row r="97" spans="1:37">
      <c r="A97" s="80">
        <v>43</v>
      </c>
      <c r="B97" s="81" t="s">
        <v>320</v>
      </c>
      <c r="C97" s="82" t="s">
        <v>321</v>
      </c>
      <c r="D97" s="83" t="s">
        <v>322</v>
      </c>
      <c r="E97" s="84">
        <v>196.7</v>
      </c>
      <c r="F97" s="85" t="s">
        <v>143</v>
      </c>
      <c r="K97" s="87">
        <v>5.8799999999999998E-3</v>
      </c>
      <c r="L97" s="87">
        <f>E97*K97</f>
        <v>1.156596</v>
      </c>
      <c r="N97" s="84">
        <f>E97*M97</f>
        <v>0</v>
      </c>
      <c r="O97" s="85">
        <v>23</v>
      </c>
      <c r="P97" s="85" t="s">
        <v>144</v>
      </c>
      <c r="V97" s="88" t="s">
        <v>107</v>
      </c>
      <c r="W97" s="84">
        <v>66.484999999999999</v>
      </c>
      <c r="X97" s="129" t="s">
        <v>323</v>
      </c>
      <c r="Y97" s="129" t="s">
        <v>321</v>
      </c>
      <c r="Z97" s="82" t="s">
        <v>324</v>
      </c>
      <c r="AB97" s="85" t="s">
        <v>82</v>
      </c>
      <c r="AJ97" s="71" t="s">
        <v>147</v>
      </c>
      <c r="AK97" s="71" t="s">
        <v>148</v>
      </c>
    </row>
    <row r="98" spans="1:37">
      <c r="A98" s="80">
        <v>44</v>
      </c>
      <c r="B98" s="81" t="s">
        <v>320</v>
      </c>
      <c r="C98" s="82" t="s">
        <v>325</v>
      </c>
      <c r="D98" s="83" t="s">
        <v>326</v>
      </c>
      <c r="E98" s="84">
        <v>370.4</v>
      </c>
      <c r="F98" s="85" t="s">
        <v>143</v>
      </c>
      <c r="K98" s="87">
        <v>2.0000000000000002E-5</v>
      </c>
      <c r="L98" s="87">
        <f>E98*K98</f>
        <v>7.4080000000000005E-3</v>
      </c>
      <c r="N98" s="84">
        <f>E98*M98</f>
        <v>0</v>
      </c>
      <c r="O98" s="85">
        <v>23</v>
      </c>
      <c r="P98" s="85" t="s">
        <v>144</v>
      </c>
      <c r="V98" s="88" t="s">
        <v>107</v>
      </c>
      <c r="W98" s="84">
        <v>117.04600000000001</v>
      </c>
      <c r="X98" s="129" t="s">
        <v>327</v>
      </c>
      <c r="Y98" s="129" t="s">
        <v>325</v>
      </c>
      <c r="Z98" s="82" t="s">
        <v>324</v>
      </c>
      <c r="AB98" s="85" t="s">
        <v>82</v>
      </c>
      <c r="AJ98" s="71" t="s">
        <v>147</v>
      </c>
      <c r="AK98" s="71" t="s">
        <v>148</v>
      </c>
    </row>
    <row r="99" spans="1:37">
      <c r="D99" s="130" t="s">
        <v>328</v>
      </c>
      <c r="E99" s="131"/>
      <c r="F99" s="132"/>
      <c r="G99" s="133"/>
      <c r="H99" s="133"/>
      <c r="I99" s="133"/>
      <c r="J99" s="133"/>
      <c r="K99" s="134"/>
      <c r="L99" s="134"/>
      <c r="M99" s="131"/>
      <c r="N99" s="131"/>
      <c r="O99" s="132"/>
      <c r="P99" s="132"/>
      <c r="Q99" s="131"/>
      <c r="R99" s="131"/>
      <c r="S99" s="131"/>
      <c r="T99" s="135"/>
      <c r="U99" s="135"/>
      <c r="V99" s="135" t="s">
        <v>0</v>
      </c>
      <c r="W99" s="131"/>
      <c r="X99" s="136"/>
    </row>
    <row r="100" spans="1:37">
      <c r="A100" s="80">
        <v>45</v>
      </c>
      <c r="B100" s="81" t="s">
        <v>320</v>
      </c>
      <c r="C100" s="82" t="s">
        <v>329</v>
      </c>
      <c r="D100" s="83" t="s">
        <v>330</v>
      </c>
      <c r="E100" s="84">
        <v>740.8</v>
      </c>
      <c r="F100" s="85" t="s">
        <v>143</v>
      </c>
      <c r="K100" s="87">
        <v>7.7999999999999999E-4</v>
      </c>
      <c r="L100" s="87">
        <f>E100*K100</f>
        <v>0.577824</v>
      </c>
      <c r="N100" s="84">
        <f>E100*M100</f>
        <v>0</v>
      </c>
      <c r="O100" s="85">
        <v>23</v>
      </c>
      <c r="P100" s="85" t="s">
        <v>144</v>
      </c>
      <c r="V100" s="88" t="s">
        <v>107</v>
      </c>
      <c r="W100" s="84">
        <v>7.4080000000000004</v>
      </c>
      <c r="X100" s="129" t="s">
        <v>331</v>
      </c>
      <c r="Y100" s="129" t="s">
        <v>329</v>
      </c>
      <c r="Z100" s="82" t="s">
        <v>324</v>
      </c>
      <c r="AB100" s="85" t="s">
        <v>82</v>
      </c>
      <c r="AJ100" s="71" t="s">
        <v>147</v>
      </c>
      <c r="AK100" s="71" t="s">
        <v>148</v>
      </c>
    </row>
    <row r="101" spans="1:37">
      <c r="D101" s="130" t="s">
        <v>332</v>
      </c>
      <c r="E101" s="131"/>
      <c r="F101" s="132"/>
      <c r="G101" s="133"/>
      <c r="H101" s="133"/>
      <c r="I101" s="133"/>
      <c r="J101" s="133"/>
      <c r="K101" s="134"/>
      <c r="L101" s="134"/>
      <c r="M101" s="131"/>
      <c r="N101" s="131"/>
      <c r="O101" s="132"/>
      <c r="P101" s="132"/>
      <c r="Q101" s="131"/>
      <c r="R101" s="131"/>
      <c r="S101" s="131"/>
      <c r="T101" s="135"/>
      <c r="U101" s="135"/>
      <c r="V101" s="135" t="s">
        <v>0</v>
      </c>
      <c r="W101" s="131"/>
      <c r="X101" s="136"/>
    </row>
    <row r="102" spans="1:37">
      <c r="A102" s="80">
        <v>46</v>
      </c>
      <c r="B102" s="81" t="s">
        <v>320</v>
      </c>
      <c r="C102" s="82" t="s">
        <v>333</v>
      </c>
      <c r="D102" s="83" t="s">
        <v>334</v>
      </c>
      <c r="E102" s="84">
        <v>370.4</v>
      </c>
      <c r="F102" s="85" t="s">
        <v>143</v>
      </c>
      <c r="L102" s="87">
        <f>E102*K102</f>
        <v>0</v>
      </c>
      <c r="N102" s="84">
        <f>E102*M102</f>
        <v>0</v>
      </c>
      <c r="O102" s="85">
        <v>23</v>
      </c>
      <c r="P102" s="85" t="s">
        <v>144</v>
      </c>
      <c r="V102" s="88" t="s">
        <v>107</v>
      </c>
      <c r="W102" s="84">
        <v>64.078999999999994</v>
      </c>
      <c r="X102" s="129" t="s">
        <v>335</v>
      </c>
      <c r="Y102" s="129" t="s">
        <v>333</v>
      </c>
      <c r="Z102" s="82" t="s">
        <v>324</v>
      </c>
      <c r="AB102" s="85" t="s">
        <v>82</v>
      </c>
      <c r="AJ102" s="71" t="s">
        <v>147</v>
      </c>
      <c r="AK102" s="71" t="s">
        <v>148</v>
      </c>
    </row>
    <row r="103" spans="1:37">
      <c r="A103" s="80">
        <v>47</v>
      </c>
      <c r="B103" s="81" t="s">
        <v>152</v>
      </c>
      <c r="C103" s="82" t="s">
        <v>336</v>
      </c>
      <c r="D103" s="83" t="s">
        <v>337</v>
      </c>
      <c r="E103" s="84">
        <v>196.7</v>
      </c>
      <c r="F103" s="85" t="s">
        <v>143</v>
      </c>
      <c r="K103" s="87">
        <v>2.0000000000000002E-5</v>
      </c>
      <c r="L103" s="87">
        <f>E103*K103</f>
        <v>3.934E-3</v>
      </c>
      <c r="N103" s="84">
        <f>E103*M103</f>
        <v>0</v>
      </c>
      <c r="O103" s="85">
        <v>23</v>
      </c>
      <c r="P103" s="85" t="s">
        <v>144</v>
      </c>
      <c r="V103" s="88" t="s">
        <v>107</v>
      </c>
      <c r="W103" s="84">
        <v>55.665999999999997</v>
      </c>
      <c r="X103" s="129" t="s">
        <v>338</v>
      </c>
      <c r="Y103" s="129" t="s">
        <v>336</v>
      </c>
      <c r="Z103" s="82" t="s">
        <v>339</v>
      </c>
      <c r="AB103" s="85" t="s">
        <v>82</v>
      </c>
      <c r="AJ103" s="71" t="s">
        <v>147</v>
      </c>
      <c r="AK103" s="71" t="s">
        <v>148</v>
      </c>
    </row>
    <row r="104" spans="1:37">
      <c r="D104" s="137" t="s">
        <v>340</v>
      </c>
      <c r="E104" s="138">
        <f>J104</f>
        <v>0</v>
      </c>
      <c r="H104" s="138"/>
      <c r="I104" s="138"/>
      <c r="J104" s="138"/>
      <c r="L104" s="139">
        <f>SUM(L96:L103)</f>
        <v>1.745762</v>
      </c>
      <c r="N104" s="140">
        <f>SUM(N96:N103)</f>
        <v>0</v>
      </c>
      <c r="W104" s="84">
        <f>SUM(W96:W103)</f>
        <v>310.68399999999997</v>
      </c>
    </row>
    <row r="106" spans="1:37">
      <c r="D106" s="137" t="s">
        <v>341</v>
      </c>
      <c r="E106" s="140">
        <f>J106</f>
        <v>0</v>
      </c>
      <c r="H106" s="138"/>
      <c r="I106" s="138"/>
      <c r="J106" s="138"/>
      <c r="L106" s="139">
        <f>+L16+L26+L42+L60+L94+L104</f>
        <v>1032.1834917399997</v>
      </c>
      <c r="N106" s="140">
        <f>+N16+N26+N42+N60+N94+N104</f>
        <v>0</v>
      </c>
      <c r="W106" s="84">
        <f>+W16+W26+W42+W60+W94+W104</f>
        <v>2971.2619999999997</v>
      </c>
    </row>
    <row r="108" spans="1:37">
      <c r="B108" s="128" t="s">
        <v>342</v>
      </c>
    </row>
    <row r="109" spans="1:37">
      <c r="B109" s="82" t="s">
        <v>343</v>
      </c>
    </row>
    <row r="110" spans="1:37" ht="25.5">
      <c r="A110" s="80">
        <v>48</v>
      </c>
      <c r="B110" s="81" t="s">
        <v>344</v>
      </c>
      <c r="C110" s="82" t="s">
        <v>345</v>
      </c>
      <c r="D110" s="83" t="s">
        <v>346</v>
      </c>
      <c r="E110" s="84">
        <v>222.03899999999999</v>
      </c>
      <c r="F110" s="85" t="s">
        <v>143</v>
      </c>
      <c r="L110" s="87">
        <f>E110*K110</f>
        <v>0</v>
      </c>
      <c r="N110" s="84">
        <f>E110*M110</f>
        <v>0</v>
      </c>
      <c r="O110" s="85">
        <v>23</v>
      </c>
      <c r="P110" s="85" t="s">
        <v>144</v>
      </c>
      <c r="V110" s="88" t="s">
        <v>347</v>
      </c>
      <c r="W110" s="84">
        <v>3.7749999999999999</v>
      </c>
      <c r="X110" s="129" t="s">
        <v>348</v>
      </c>
      <c r="Y110" s="129" t="s">
        <v>345</v>
      </c>
      <c r="Z110" s="82" t="s">
        <v>349</v>
      </c>
      <c r="AB110" s="85" t="s">
        <v>82</v>
      </c>
      <c r="AJ110" s="71" t="s">
        <v>350</v>
      </c>
      <c r="AK110" s="71" t="s">
        <v>148</v>
      </c>
    </row>
    <row r="111" spans="1:37">
      <c r="A111" s="80">
        <v>49</v>
      </c>
      <c r="B111" s="81" t="s">
        <v>300</v>
      </c>
      <c r="C111" s="82" t="s">
        <v>351</v>
      </c>
      <c r="D111" s="83" t="s">
        <v>352</v>
      </c>
      <c r="E111" s="84">
        <v>6.7000000000000004E-2</v>
      </c>
      <c r="F111" s="85" t="s">
        <v>171</v>
      </c>
      <c r="K111" s="87">
        <v>1</v>
      </c>
      <c r="L111" s="87">
        <f>E111*K111</f>
        <v>6.7000000000000004E-2</v>
      </c>
      <c r="N111" s="84">
        <f>E111*M111</f>
        <v>0</v>
      </c>
      <c r="O111" s="85">
        <v>23</v>
      </c>
      <c r="P111" s="85" t="s">
        <v>144</v>
      </c>
      <c r="V111" s="88" t="s">
        <v>99</v>
      </c>
      <c r="X111" s="129" t="s">
        <v>351</v>
      </c>
      <c r="Y111" s="129" t="s">
        <v>351</v>
      </c>
      <c r="Z111" s="82" t="s">
        <v>353</v>
      </c>
      <c r="AA111" s="82" t="s">
        <v>144</v>
      </c>
      <c r="AB111" s="85">
        <v>2</v>
      </c>
      <c r="AJ111" s="71" t="s">
        <v>354</v>
      </c>
      <c r="AK111" s="71" t="s">
        <v>148</v>
      </c>
    </row>
    <row r="112" spans="1:37">
      <c r="A112" s="80">
        <v>50</v>
      </c>
      <c r="B112" s="81" t="s">
        <v>344</v>
      </c>
      <c r="C112" s="82" t="s">
        <v>355</v>
      </c>
      <c r="D112" s="83" t="s">
        <v>356</v>
      </c>
      <c r="E112" s="84">
        <v>222.03899999999999</v>
      </c>
      <c r="F112" s="85" t="s">
        <v>143</v>
      </c>
      <c r="L112" s="87">
        <f>E112*K112</f>
        <v>0</v>
      </c>
      <c r="N112" s="84">
        <f>E112*M112</f>
        <v>0</v>
      </c>
      <c r="O112" s="85">
        <v>23</v>
      </c>
      <c r="P112" s="85" t="s">
        <v>144</v>
      </c>
      <c r="V112" s="88" t="s">
        <v>347</v>
      </c>
      <c r="W112" s="84">
        <v>1.554</v>
      </c>
      <c r="X112" s="129" t="s">
        <v>357</v>
      </c>
      <c r="Y112" s="129" t="s">
        <v>355</v>
      </c>
      <c r="Z112" s="82" t="s">
        <v>349</v>
      </c>
      <c r="AB112" s="85" t="s">
        <v>82</v>
      </c>
      <c r="AJ112" s="71" t="s">
        <v>350</v>
      </c>
      <c r="AK112" s="71" t="s">
        <v>148</v>
      </c>
    </row>
    <row r="113" spans="1:37">
      <c r="A113" s="80">
        <v>51</v>
      </c>
      <c r="B113" s="81" t="s">
        <v>344</v>
      </c>
      <c r="C113" s="82" t="s">
        <v>358</v>
      </c>
      <c r="D113" s="83" t="s">
        <v>359</v>
      </c>
      <c r="E113" s="84">
        <v>444.07799999999997</v>
      </c>
      <c r="F113" s="85" t="s">
        <v>143</v>
      </c>
      <c r="K113" s="87">
        <v>4.0000000000000002E-4</v>
      </c>
      <c r="L113" s="87">
        <f>E113*K113</f>
        <v>0.17763119999999999</v>
      </c>
      <c r="N113" s="84">
        <f>E113*M113</f>
        <v>0</v>
      </c>
      <c r="O113" s="85">
        <v>23</v>
      </c>
      <c r="P113" s="85" t="s">
        <v>144</v>
      </c>
      <c r="V113" s="88" t="s">
        <v>347</v>
      </c>
      <c r="W113" s="84">
        <v>62.170999999999999</v>
      </c>
      <c r="X113" s="129" t="s">
        <v>360</v>
      </c>
      <c r="Y113" s="129" t="s">
        <v>358</v>
      </c>
      <c r="Z113" s="82" t="s">
        <v>349</v>
      </c>
      <c r="AB113" s="85" t="s">
        <v>82</v>
      </c>
      <c r="AJ113" s="71" t="s">
        <v>350</v>
      </c>
      <c r="AK113" s="71" t="s">
        <v>148</v>
      </c>
    </row>
    <row r="114" spans="1:37">
      <c r="D114" s="130" t="s">
        <v>361</v>
      </c>
      <c r="E114" s="131"/>
      <c r="F114" s="132"/>
      <c r="G114" s="133"/>
      <c r="H114" s="133"/>
      <c r="I114" s="133"/>
      <c r="J114" s="133"/>
      <c r="K114" s="134"/>
      <c r="L114" s="134"/>
      <c r="M114" s="131"/>
      <c r="N114" s="131"/>
      <c r="O114" s="132"/>
      <c r="P114" s="132"/>
      <c r="Q114" s="131"/>
      <c r="R114" s="131"/>
      <c r="S114" s="131"/>
      <c r="T114" s="135"/>
      <c r="U114" s="135"/>
      <c r="V114" s="135" t="s">
        <v>0</v>
      </c>
      <c r="W114" s="131"/>
      <c r="X114" s="136"/>
    </row>
    <row r="115" spans="1:37">
      <c r="A115" s="80">
        <v>52</v>
      </c>
      <c r="B115" s="81" t="s">
        <v>300</v>
      </c>
      <c r="C115" s="82" t="s">
        <v>362</v>
      </c>
      <c r="D115" s="83" t="s">
        <v>363</v>
      </c>
      <c r="E115" s="84">
        <v>510.69</v>
      </c>
      <c r="F115" s="85" t="s">
        <v>143</v>
      </c>
      <c r="K115" s="87">
        <v>3.8800000000000002E-3</v>
      </c>
      <c r="L115" s="87">
        <f>E115*K115</f>
        <v>1.9814772</v>
      </c>
      <c r="N115" s="84">
        <f>E115*M115</f>
        <v>0</v>
      </c>
      <c r="O115" s="85">
        <v>23</v>
      </c>
      <c r="P115" s="85" t="s">
        <v>144</v>
      </c>
      <c r="V115" s="88" t="s">
        <v>99</v>
      </c>
      <c r="X115" s="129" t="s">
        <v>362</v>
      </c>
      <c r="Y115" s="129" t="s">
        <v>362</v>
      </c>
      <c r="Z115" s="82" t="s">
        <v>364</v>
      </c>
      <c r="AA115" s="82" t="s">
        <v>144</v>
      </c>
      <c r="AB115" s="85">
        <v>2</v>
      </c>
      <c r="AJ115" s="71" t="s">
        <v>354</v>
      </c>
      <c r="AK115" s="71" t="s">
        <v>148</v>
      </c>
    </row>
    <row r="116" spans="1:37">
      <c r="D116" s="137" t="s">
        <v>365</v>
      </c>
      <c r="E116" s="138">
        <f>J116</f>
        <v>0</v>
      </c>
      <c r="H116" s="138"/>
      <c r="I116" s="138"/>
      <c r="J116" s="138"/>
      <c r="L116" s="139">
        <f>SUM(L108:L115)</f>
        <v>2.2261084000000002</v>
      </c>
      <c r="N116" s="140">
        <f>SUM(N108:N115)</f>
        <v>0</v>
      </c>
      <c r="W116" s="84">
        <f>SUM(W108:W115)</f>
        <v>67.5</v>
      </c>
    </row>
    <row r="118" spans="1:37">
      <c r="B118" s="82" t="s">
        <v>366</v>
      </c>
    </row>
    <row r="119" spans="1:37" ht="25.5">
      <c r="A119" s="80">
        <v>53</v>
      </c>
      <c r="B119" s="81" t="s">
        <v>367</v>
      </c>
      <c r="C119" s="82" t="s">
        <v>368</v>
      </c>
      <c r="D119" s="83" t="s">
        <v>369</v>
      </c>
      <c r="E119" s="84">
        <v>239.75899999999999</v>
      </c>
      <c r="F119" s="85" t="s">
        <v>143</v>
      </c>
      <c r="K119" s="87">
        <v>3.0000000000000001E-5</v>
      </c>
      <c r="L119" s="87">
        <f>E119*K119</f>
        <v>7.1927699999999994E-3</v>
      </c>
      <c r="N119" s="84">
        <f>E119*M119</f>
        <v>0</v>
      </c>
      <c r="O119" s="85">
        <v>23</v>
      </c>
      <c r="P119" s="85" t="s">
        <v>144</v>
      </c>
      <c r="V119" s="88" t="s">
        <v>347</v>
      </c>
      <c r="W119" s="84">
        <v>81.757999999999996</v>
      </c>
      <c r="X119" s="129" t="s">
        <v>370</v>
      </c>
      <c r="Y119" s="129" t="s">
        <v>368</v>
      </c>
      <c r="Z119" s="82" t="s">
        <v>286</v>
      </c>
      <c r="AB119" s="85" t="s">
        <v>82</v>
      </c>
      <c r="AJ119" s="71" t="s">
        <v>350</v>
      </c>
      <c r="AK119" s="71" t="s">
        <v>148</v>
      </c>
    </row>
    <row r="120" spans="1:37">
      <c r="D120" s="130" t="s">
        <v>371</v>
      </c>
      <c r="E120" s="131"/>
      <c r="F120" s="132"/>
      <c r="G120" s="133"/>
      <c r="H120" s="133"/>
      <c r="I120" s="133"/>
      <c r="J120" s="133"/>
      <c r="K120" s="134"/>
      <c r="L120" s="134"/>
      <c r="M120" s="131"/>
      <c r="N120" s="131"/>
      <c r="O120" s="132"/>
      <c r="P120" s="132"/>
      <c r="Q120" s="131"/>
      <c r="R120" s="131"/>
      <c r="S120" s="131"/>
      <c r="T120" s="135"/>
      <c r="U120" s="135"/>
      <c r="V120" s="135" t="s">
        <v>0</v>
      </c>
      <c r="W120" s="131"/>
      <c r="X120" s="136"/>
    </row>
    <row r="121" spans="1:37">
      <c r="A121" s="80">
        <v>54</v>
      </c>
      <c r="B121" s="81" t="s">
        <v>300</v>
      </c>
      <c r="C121" s="82" t="s">
        <v>372</v>
      </c>
      <c r="D121" s="83" t="s">
        <v>373</v>
      </c>
      <c r="E121" s="84">
        <v>268.52999999999997</v>
      </c>
      <c r="F121" s="85" t="s">
        <v>143</v>
      </c>
      <c r="L121" s="87">
        <f>E121*K121</f>
        <v>0</v>
      </c>
      <c r="N121" s="84">
        <f>E121*M121</f>
        <v>0</v>
      </c>
      <c r="O121" s="85">
        <v>23</v>
      </c>
      <c r="P121" s="85" t="s">
        <v>144</v>
      </c>
      <c r="V121" s="88" t="s">
        <v>99</v>
      </c>
      <c r="X121" s="129" t="s">
        <v>372</v>
      </c>
      <c r="Y121" s="129" t="s">
        <v>372</v>
      </c>
      <c r="Z121" s="82" t="s">
        <v>286</v>
      </c>
      <c r="AA121" s="82" t="s">
        <v>144</v>
      </c>
      <c r="AB121" s="85">
        <v>2</v>
      </c>
      <c r="AJ121" s="71" t="s">
        <v>354</v>
      </c>
      <c r="AK121" s="71" t="s">
        <v>148</v>
      </c>
    </row>
    <row r="122" spans="1:37">
      <c r="D122" s="137" t="s">
        <v>374</v>
      </c>
      <c r="E122" s="138">
        <f>J122</f>
        <v>0</v>
      </c>
      <c r="H122" s="138"/>
      <c r="I122" s="138"/>
      <c r="J122" s="138"/>
      <c r="L122" s="139">
        <f>SUM(L118:L121)</f>
        <v>7.1927699999999994E-3</v>
      </c>
      <c r="N122" s="140">
        <f>SUM(N118:N121)</f>
        <v>0</v>
      </c>
      <c r="W122" s="84">
        <f>SUM(W118:W121)</f>
        <v>81.757999999999996</v>
      </c>
    </row>
    <row r="124" spans="1:37">
      <c r="B124" s="82" t="s">
        <v>375</v>
      </c>
    </row>
    <row r="125" spans="1:37" ht="25.5">
      <c r="A125" s="80">
        <v>55</v>
      </c>
      <c r="B125" s="81" t="s">
        <v>376</v>
      </c>
      <c r="C125" s="82" t="s">
        <v>377</v>
      </c>
      <c r="D125" s="83" t="s">
        <v>378</v>
      </c>
      <c r="E125" s="84">
        <v>94.29</v>
      </c>
      <c r="F125" s="85" t="s">
        <v>143</v>
      </c>
      <c r="K125" s="87">
        <v>9.8300000000000002E-3</v>
      </c>
      <c r="L125" s="87">
        <f>E125*K125</f>
        <v>0.92687070000000005</v>
      </c>
      <c r="N125" s="84">
        <f>E125*M125</f>
        <v>0</v>
      </c>
      <c r="O125" s="85">
        <v>23</v>
      </c>
      <c r="P125" s="85" t="s">
        <v>144</v>
      </c>
      <c r="V125" s="88" t="s">
        <v>347</v>
      </c>
      <c r="W125" s="84">
        <v>19.895</v>
      </c>
      <c r="X125" s="129" t="s">
        <v>379</v>
      </c>
      <c r="Y125" s="129" t="s">
        <v>377</v>
      </c>
      <c r="Z125" s="82" t="s">
        <v>380</v>
      </c>
      <c r="AB125" s="85" t="s">
        <v>82</v>
      </c>
      <c r="AJ125" s="71" t="s">
        <v>350</v>
      </c>
      <c r="AK125" s="71" t="s">
        <v>148</v>
      </c>
    </row>
    <row r="126" spans="1:37">
      <c r="D126" s="130" t="s">
        <v>381</v>
      </c>
      <c r="E126" s="131"/>
      <c r="F126" s="132"/>
      <c r="G126" s="133"/>
      <c r="H126" s="133"/>
      <c r="I126" s="133"/>
      <c r="J126" s="133"/>
      <c r="K126" s="134"/>
      <c r="L126" s="134"/>
      <c r="M126" s="131"/>
      <c r="N126" s="131"/>
      <c r="O126" s="132"/>
      <c r="P126" s="132"/>
      <c r="Q126" s="131"/>
      <c r="R126" s="131"/>
      <c r="S126" s="131"/>
      <c r="T126" s="135"/>
      <c r="U126" s="135"/>
      <c r="V126" s="135" t="s">
        <v>0</v>
      </c>
      <c r="W126" s="131"/>
      <c r="X126" s="136"/>
    </row>
    <row r="127" spans="1:37">
      <c r="A127" s="80">
        <v>56</v>
      </c>
      <c r="B127" s="81" t="s">
        <v>300</v>
      </c>
      <c r="C127" s="82" t="s">
        <v>382</v>
      </c>
      <c r="D127" s="83" t="s">
        <v>383</v>
      </c>
      <c r="E127" s="84">
        <v>96.176000000000002</v>
      </c>
      <c r="F127" s="85" t="s">
        <v>143</v>
      </c>
      <c r="L127" s="87">
        <f t="shared" ref="L127:L133" si="2">E127*K127</f>
        <v>0</v>
      </c>
      <c r="N127" s="84">
        <f t="shared" ref="N127:N133" si="3">E127*M127</f>
        <v>0</v>
      </c>
      <c r="O127" s="85">
        <v>23</v>
      </c>
      <c r="P127" s="85" t="s">
        <v>144</v>
      </c>
      <c r="V127" s="88" t="s">
        <v>99</v>
      </c>
      <c r="X127" s="129" t="s">
        <v>382</v>
      </c>
      <c r="Y127" s="129" t="s">
        <v>382</v>
      </c>
      <c r="Z127" s="82" t="s">
        <v>286</v>
      </c>
      <c r="AA127" s="82" t="s">
        <v>144</v>
      </c>
      <c r="AB127" s="85">
        <v>2</v>
      </c>
      <c r="AJ127" s="71" t="s">
        <v>354</v>
      </c>
      <c r="AK127" s="71" t="s">
        <v>148</v>
      </c>
    </row>
    <row r="128" spans="1:37">
      <c r="A128" s="80">
        <v>57</v>
      </c>
      <c r="B128" s="81" t="s">
        <v>376</v>
      </c>
      <c r="C128" s="82" t="s">
        <v>384</v>
      </c>
      <c r="D128" s="83" t="s">
        <v>385</v>
      </c>
      <c r="E128" s="84">
        <v>195.81899999999999</v>
      </c>
      <c r="F128" s="85" t="s">
        <v>143</v>
      </c>
      <c r="L128" s="87">
        <f t="shared" si="2"/>
        <v>0</v>
      </c>
      <c r="N128" s="84">
        <f t="shared" si="3"/>
        <v>0</v>
      </c>
      <c r="O128" s="85">
        <v>23</v>
      </c>
      <c r="P128" s="85" t="s">
        <v>144</v>
      </c>
      <c r="V128" s="88" t="s">
        <v>347</v>
      </c>
      <c r="W128" s="84">
        <v>13.316000000000001</v>
      </c>
      <c r="X128" s="129" t="s">
        <v>386</v>
      </c>
      <c r="Y128" s="129" t="s">
        <v>384</v>
      </c>
      <c r="Z128" s="82" t="s">
        <v>380</v>
      </c>
      <c r="AB128" s="85" t="s">
        <v>82</v>
      </c>
      <c r="AJ128" s="71" t="s">
        <v>350</v>
      </c>
      <c r="AK128" s="71" t="s">
        <v>148</v>
      </c>
    </row>
    <row r="129" spans="1:37">
      <c r="A129" s="80">
        <v>58</v>
      </c>
      <c r="B129" s="81" t="s">
        <v>300</v>
      </c>
      <c r="C129" s="82" t="s">
        <v>387</v>
      </c>
      <c r="D129" s="83" t="s">
        <v>388</v>
      </c>
      <c r="E129" s="84">
        <v>199.73500000000001</v>
      </c>
      <c r="F129" s="85" t="s">
        <v>143</v>
      </c>
      <c r="K129" s="87">
        <v>2.4E-2</v>
      </c>
      <c r="L129" s="87">
        <f t="shared" si="2"/>
        <v>4.7936400000000008</v>
      </c>
      <c r="N129" s="84">
        <f t="shared" si="3"/>
        <v>0</v>
      </c>
      <c r="O129" s="85">
        <v>23</v>
      </c>
      <c r="P129" s="85" t="s">
        <v>144</v>
      </c>
      <c r="V129" s="88" t="s">
        <v>99</v>
      </c>
      <c r="X129" s="129" t="s">
        <v>387</v>
      </c>
      <c r="Y129" s="129" t="s">
        <v>387</v>
      </c>
      <c r="Z129" s="82" t="s">
        <v>389</v>
      </c>
      <c r="AA129" s="82" t="s">
        <v>144</v>
      </c>
      <c r="AB129" s="85">
        <v>2</v>
      </c>
      <c r="AJ129" s="71" t="s">
        <v>354</v>
      </c>
      <c r="AK129" s="71" t="s">
        <v>148</v>
      </c>
    </row>
    <row r="130" spans="1:37">
      <c r="A130" s="80">
        <v>59</v>
      </c>
      <c r="B130" s="81" t="s">
        <v>300</v>
      </c>
      <c r="C130" s="82" t="s">
        <v>390</v>
      </c>
      <c r="D130" s="83" t="s">
        <v>391</v>
      </c>
      <c r="E130" s="84">
        <v>199.73500000000001</v>
      </c>
      <c r="F130" s="85" t="s">
        <v>143</v>
      </c>
      <c r="K130" s="87">
        <v>3.2000000000000001E-2</v>
      </c>
      <c r="L130" s="87">
        <f t="shared" si="2"/>
        <v>6.3915200000000008</v>
      </c>
      <c r="N130" s="84">
        <f t="shared" si="3"/>
        <v>0</v>
      </c>
      <c r="O130" s="85">
        <v>23</v>
      </c>
      <c r="P130" s="85" t="s">
        <v>144</v>
      </c>
      <c r="V130" s="88" t="s">
        <v>99</v>
      </c>
      <c r="X130" s="129" t="s">
        <v>390</v>
      </c>
      <c r="Y130" s="129" t="s">
        <v>390</v>
      </c>
      <c r="Z130" s="82" t="s">
        <v>389</v>
      </c>
      <c r="AA130" s="82" t="s">
        <v>144</v>
      </c>
      <c r="AB130" s="85">
        <v>2</v>
      </c>
      <c r="AJ130" s="71" t="s">
        <v>354</v>
      </c>
      <c r="AK130" s="71" t="s">
        <v>148</v>
      </c>
    </row>
    <row r="131" spans="1:37">
      <c r="A131" s="80">
        <v>60</v>
      </c>
      <c r="B131" s="81" t="s">
        <v>376</v>
      </c>
      <c r="C131" s="82" t="s">
        <v>392</v>
      </c>
      <c r="D131" s="83" t="s">
        <v>393</v>
      </c>
      <c r="E131" s="84">
        <v>196.7</v>
      </c>
      <c r="F131" s="85" t="s">
        <v>143</v>
      </c>
      <c r="K131" s="87">
        <v>1.5499999999999999E-3</v>
      </c>
      <c r="L131" s="87">
        <f t="shared" si="2"/>
        <v>0.30488499999999996</v>
      </c>
      <c r="N131" s="84">
        <f t="shared" si="3"/>
        <v>0</v>
      </c>
      <c r="O131" s="85">
        <v>23</v>
      </c>
      <c r="P131" s="85" t="s">
        <v>144</v>
      </c>
      <c r="V131" s="88" t="s">
        <v>347</v>
      </c>
      <c r="W131" s="84">
        <v>13.375999999999999</v>
      </c>
      <c r="X131" s="129" t="s">
        <v>394</v>
      </c>
      <c r="Y131" s="129" t="s">
        <v>392</v>
      </c>
      <c r="Z131" s="82" t="s">
        <v>380</v>
      </c>
      <c r="AB131" s="85" t="s">
        <v>82</v>
      </c>
      <c r="AJ131" s="71" t="s">
        <v>350</v>
      </c>
      <c r="AK131" s="71" t="s">
        <v>148</v>
      </c>
    </row>
    <row r="132" spans="1:37" ht="25.5">
      <c r="A132" s="80">
        <v>61</v>
      </c>
      <c r="B132" s="81" t="s">
        <v>300</v>
      </c>
      <c r="C132" s="82" t="s">
        <v>395</v>
      </c>
      <c r="D132" s="83" t="s">
        <v>396</v>
      </c>
      <c r="E132" s="84">
        <v>200.63399999999999</v>
      </c>
      <c r="F132" s="85" t="s">
        <v>143</v>
      </c>
      <c r="L132" s="87">
        <f t="shared" si="2"/>
        <v>0</v>
      </c>
      <c r="N132" s="84">
        <f t="shared" si="3"/>
        <v>0</v>
      </c>
      <c r="O132" s="85">
        <v>23</v>
      </c>
      <c r="P132" s="85" t="s">
        <v>144</v>
      </c>
      <c r="V132" s="88" t="s">
        <v>99</v>
      </c>
      <c r="X132" s="129" t="s">
        <v>395</v>
      </c>
      <c r="Y132" s="129" t="s">
        <v>395</v>
      </c>
      <c r="Z132" s="82" t="s">
        <v>397</v>
      </c>
      <c r="AA132" s="82" t="s">
        <v>144</v>
      </c>
      <c r="AB132" s="85">
        <v>2</v>
      </c>
      <c r="AJ132" s="71" t="s">
        <v>354</v>
      </c>
      <c r="AK132" s="71" t="s">
        <v>148</v>
      </c>
    </row>
    <row r="133" spans="1:37">
      <c r="A133" s="80">
        <v>62</v>
      </c>
      <c r="B133" s="81" t="s">
        <v>376</v>
      </c>
      <c r="C133" s="82" t="s">
        <v>398</v>
      </c>
      <c r="D133" s="83" t="s">
        <v>399</v>
      </c>
      <c r="E133" s="84">
        <v>195.81899999999999</v>
      </c>
      <c r="F133" s="85" t="s">
        <v>143</v>
      </c>
      <c r="K133" s="87">
        <v>6.9999999999999994E-5</v>
      </c>
      <c r="L133" s="87">
        <f t="shared" si="2"/>
        <v>1.3707329999999998E-2</v>
      </c>
      <c r="N133" s="84">
        <f t="shared" si="3"/>
        <v>0</v>
      </c>
      <c r="O133" s="85">
        <v>23</v>
      </c>
      <c r="P133" s="85" t="s">
        <v>144</v>
      </c>
      <c r="V133" s="88" t="s">
        <v>347</v>
      </c>
      <c r="W133" s="84">
        <v>8.0289999999999999</v>
      </c>
      <c r="X133" s="129" t="s">
        <v>400</v>
      </c>
      <c r="Y133" s="129" t="s">
        <v>398</v>
      </c>
      <c r="Z133" s="82" t="s">
        <v>380</v>
      </c>
      <c r="AB133" s="85" t="s">
        <v>82</v>
      </c>
      <c r="AJ133" s="71" t="s">
        <v>350</v>
      </c>
      <c r="AK133" s="71" t="s">
        <v>148</v>
      </c>
    </row>
    <row r="134" spans="1:37">
      <c r="D134" s="130" t="s">
        <v>401</v>
      </c>
      <c r="E134" s="131"/>
      <c r="F134" s="132"/>
      <c r="G134" s="133"/>
      <c r="H134" s="133"/>
      <c r="I134" s="133"/>
      <c r="J134" s="133"/>
      <c r="K134" s="134"/>
      <c r="L134" s="134"/>
      <c r="M134" s="131"/>
      <c r="N134" s="131"/>
      <c r="O134" s="132"/>
      <c r="P134" s="132"/>
      <c r="Q134" s="131"/>
      <c r="R134" s="131"/>
      <c r="S134" s="131"/>
      <c r="T134" s="135"/>
      <c r="U134" s="135"/>
      <c r="V134" s="135" t="s">
        <v>0</v>
      </c>
      <c r="W134" s="131"/>
      <c r="X134" s="136"/>
    </row>
    <row r="135" spans="1:37">
      <c r="A135" s="80">
        <v>63</v>
      </c>
      <c r="B135" s="81" t="s">
        <v>300</v>
      </c>
      <c r="C135" s="82" t="s">
        <v>402</v>
      </c>
      <c r="D135" s="83" t="s">
        <v>403</v>
      </c>
      <c r="E135" s="84">
        <v>195.81899999999999</v>
      </c>
      <c r="F135" s="85" t="s">
        <v>143</v>
      </c>
      <c r="L135" s="87">
        <f>E135*K135</f>
        <v>0</v>
      </c>
      <c r="N135" s="84">
        <f>E135*M135</f>
        <v>0</v>
      </c>
      <c r="O135" s="85">
        <v>23</v>
      </c>
      <c r="P135" s="85" t="s">
        <v>144</v>
      </c>
      <c r="V135" s="88" t="s">
        <v>99</v>
      </c>
      <c r="X135" s="129" t="s">
        <v>402</v>
      </c>
      <c r="Y135" s="129" t="s">
        <v>402</v>
      </c>
      <c r="Z135" s="82" t="s">
        <v>286</v>
      </c>
      <c r="AA135" s="82" t="s">
        <v>144</v>
      </c>
      <c r="AB135" s="85">
        <v>8</v>
      </c>
      <c r="AJ135" s="71" t="s">
        <v>354</v>
      </c>
      <c r="AK135" s="71" t="s">
        <v>148</v>
      </c>
    </row>
    <row r="136" spans="1:37">
      <c r="D136" s="137" t="s">
        <v>404</v>
      </c>
      <c r="E136" s="138">
        <f>J136</f>
        <v>0</v>
      </c>
      <c r="H136" s="138"/>
      <c r="I136" s="138"/>
      <c r="J136" s="138"/>
      <c r="L136" s="139">
        <f>SUM(L124:L135)</f>
        <v>12.430623030000003</v>
      </c>
      <c r="N136" s="140">
        <f>SUM(N124:N135)</f>
        <v>0</v>
      </c>
      <c r="W136" s="84">
        <f>SUM(W124:W135)</f>
        <v>54.616</v>
      </c>
    </row>
    <row r="138" spans="1:37">
      <c r="B138" s="82" t="s">
        <v>405</v>
      </c>
    </row>
    <row r="139" spans="1:37" ht="25.5">
      <c r="A139" s="80">
        <v>64</v>
      </c>
      <c r="B139" s="81" t="s">
        <v>406</v>
      </c>
      <c r="C139" s="82" t="s">
        <v>407</v>
      </c>
      <c r="D139" s="83" t="s">
        <v>408</v>
      </c>
      <c r="E139" s="84">
        <v>26.58</v>
      </c>
      <c r="F139" s="85" t="s">
        <v>143</v>
      </c>
      <c r="L139" s="87">
        <f>E139*K139</f>
        <v>0</v>
      </c>
      <c r="N139" s="84">
        <f>E139*M139</f>
        <v>0</v>
      </c>
      <c r="O139" s="85">
        <v>23</v>
      </c>
      <c r="P139" s="85" t="s">
        <v>144</v>
      </c>
      <c r="V139" s="88" t="s">
        <v>347</v>
      </c>
      <c r="W139" s="84">
        <v>8.08</v>
      </c>
      <c r="X139" s="129" t="s">
        <v>409</v>
      </c>
      <c r="Y139" s="129" t="s">
        <v>407</v>
      </c>
      <c r="Z139" s="82" t="s">
        <v>286</v>
      </c>
      <c r="AB139" s="85" t="s">
        <v>82</v>
      </c>
      <c r="AJ139" s="71" t="s">
        <v>350</v>
      </c>
      <c r="AK139" s="71" t="s">
        <v>148</v>
      </c>
    </row>
    <row r="140" spans="1:37">
      <c r="D140" s="130" t="s">
        <v>410</v>
      </c>
      <c r="E140" s="131"/>
      <c r="F140" s="132"/>
      <c r="G140" s="133"/>
      <c r="H140" s="133"/>
      <c r="I140" s="133"/>
      <c r="J140" s="133"/>
      <c r="K140" s="134"/>
      <c r="L140" s="134"/>
      <c r="M140" s="131"/>
      <c r="N140" s="131"/>
      <c r="O140" s="132"/>
      <c r="P140" s="132"/>
      <c r="Q140" s="131"/>
      <c r="R140" s="131"/>
      <c r="S140" s="131"/>
      <c r="T140" s="135"/>
      <c r="U140" s="135"/>
      <c r="V140" s="135" t="s">
        <v>0</v>
      </c>
      <c r="W140" s="131"/>
      <c r="X140" s="136"/>
    </row>
    <row r="141" spans="1:37">
      <c r="D141" s="137" t="s">
        <v>411</v>
      </c>
      <c r="E141" s="138">
        <f>J141</f>
        <v>0</v>
      </c>
      <c r="H141" s="138"/>
      <c r="I141" s="138"/>
      <c r="J141" s="138"/>
      <c r="L141" s="139">
        <f>SUM(L138:L140)</f>
        <v>0</v>
      </c>
      <c r="N141" s="140">
        <f>SUM(N138:N140)</f>
        <v>0</v>
      </c>
      <c r="W141" s="84">
        <f>SUM(W138:W140)</f>
        <v>8.08</v>
      </c>
    </row>
    <row r="143" spans="1:37">
      <c r="B143" s="82" t="s">
        <v>412</v>
      </c>
    </row>
    <row r="144" spans="1:37" ht="25.5">
      <c r="A144" s="80">
        <v>65</v>
      </c>
      <c r="B144" s="81" t="s">
        <v>413</v>
      </c>
      <c r="C144" s="82" t="s">
        <v>414</v>
      </c>
      <c r="D144" s="83" t="s">
        <v>415</v>
      </c>
      <c r="E144" s="84">
        <v>196.7</v>
      </c>
      <c r="F144" s="85" t="s">
        <v>143</v>
      </c>
      <c r="K144" s="87">
        <v>1.7319999999999999E-2</v>
      </c>
      <c r="L144" s="87">
        <f>E144*K144</f>
        <v>3.4068439999999995</v>
      </c>
      <c r="N144" s="84">
        <f>E144*M144</f>
        <v>0</v>
      </c>
      <c r="O144" s="85">
        <v>23</v>
      </c>
      <c r="P144" s="85" t="s">
        <v>144</v>
      </c>
      <c r="V144" s="88" t="s">
        <v>347</v>
      </c>
      <c r="W144" s="84">
        <v>226.00800000000001</v>
      </c>
      <c r="X144" s="129" t="s">
        <v>416</v>
      </c>
      <c r="Y144" s="129" t="s">
        <v>414</v>
      </c>
      <c r="Z144" s="82" t="s">
        <v>247</v>
      </c>
      <c r="AB144" s="85" t="s">
        <v>82</v>
      </c>
      <c r="AJ144" s="71" t="s">
        <v>350</v>
      </c>
      <c r="AK144" s="71" t="s">
        <v>148</v>
      </c>
    </row>
    <row r="145" spans="1:37">
      <c r="D145" s="137" t="s">
        <v>417</v>
      </c>
      <c r="E145" s="138">
        <f>J145</f>
        <v>0</v>
      </c>
      <c r="H145" s="138"/>
      <c r="I145" s="138"/>
      <c r="J145" s="138"/>
      <c r="L145" s="139">
        <f>SUM(L143:L144)</f>
        <v>3.4068439999999995</v>
      </c>
      <c r="N145" s="140">
        <f>SUM(N143:N144)</f>
        <v>0</v>
      </c>
      <c r="W145" s="84">
        <f>SUM(W143:W144)</f>
        <v>226.00800000000001</v>
      </c>
    </row>
    <row r="147" spans="1:37">
      <c r="B147" s="82" t="s">
        <v>418</v>
      </c>
    </row>
    <row r="148" spans="1:37">
      <c r="A148" s="80">
        <v>66</v>
      </c>
      <c r="B148" s="81" t="s">
        <v>419</v>
      </c>
      <c r="C148" s="82" t="s">
        <v>420</v>
      </c>
      <c r="D148" s="83" t="s">
        <v>421</v>
      </c>
      <c r="E148" s="84">
        <v>2</v>
      </c>
      <c r="F148" s="85" t="s">
        <v>189</v>
      </c>
      <c r="K148" s="87">
        <v>1.8400000000000001E-3</v>
      </c>
      <c r="L148" s="87">
        <f>E148*K148</f>
        <v>3.6800000000000001E-3</v>
      </c>
      <c r="N148" s="84">
        <f>E148*M148</f>
        <v>0</v>
      </c>
      <c r="O148" s="85">
        <v>23</v>
      </c>
      <c r="P148" s="85" t="s">
        <v>144</v>
      </c>
      <c r="V148" s="88" t="s">
        <v>347</v>
      </c>
      <c r="W148" s="84">
        <v>0.66600000000000004</v>
      </c>
      <c r="X148" s="129" t="s">
        <v>422</v>
      </c>
      <c r="Y148" s="129" t="s">
        <v>420</v>
      </c>
      <c r="Z148" s="82" t="s">
        <v>423</v>
      </c>
      <c r="AB148" s="85">
        <v>7</v>
      </c>
      <c r="AJ148" s="71" t="s">
        <v>350</v>
      </c>
      <c r="AK148" s="71" t="s">
        <v>148</v>
      </c>
    </row>
    <row r="149" spans="1:37">
      <c r="A149" s="80">
        <v>67</v>
      </c>
      <c r="B149" s="81" t="s">
        <v>419</v>
      </c>
      <c r="C149" s="82" t="s">
        <v>424</v>
      </c>
      <c r="D149" s="83" t="s">
        <v>425</v>
      </c>
      <c r="E149" s="84">
        <v>9</v>
      </c>
      <c r="F149" s="85" t="s">
        <v>426</v>
      </c>
      <c r="K149" s="87">
        <v>2.0600000000000002E-3</v>
      </c>
      <c r="L149" s="87">
        <f>E149*K149</f>
        <v>1.8540000000000001E-2</v>
      </c>
      <c r="N149" s="84">
        <f>E149*M149</f>
        <v>0</v>
      </c>
      <c r="O149" s="85">
        <v>23</v>
      </c>
      <c r="P149" s="85" t="s">
        <v>144</v>
      </c>
      <c r="V149" s="88" t="s">
        <v>347</v>
      </c>
      <c r="W149" s="84">
        <v>2.4660000000000002</v>
      </c>
      <c r="X149" s="129" t="s">
        <v>427</v>
      </c>
      <c r="Y149" s="129" t="s">
        <v>424</v>
      </c>
      <c r="Z149" s="82" t="s">
        <v>423</v>
      </c>
      <c r="AB149" s="85">
        <v>7</v>
      </c>
      <c r="AJ149" s="71" t="s">
        <v>350</v>
      </c>
      <c r="AK149" s="71" t="s">
        <v>148</v>
      </c>
    </row>
    <row r="150" spans="1:37">
      <c r="A150" s="80">
        <v>68</v>
      </c>
      <c r="B150" s="81" t="s">
        <v>419</v>
      </c>
      <c r="C150" s="82" t="s">
        <v>428</v>
      </c>
      <c r="D150" s="83" t="s">
        <v>429</v>
      </c>
      <c r="E150" s="84">
        <v>88.5</v>
      </c>
      <c r="F150" s="85" t="s">
        <v>426</v>
      </c>
      <c r="K150" s="87">
        <v>4.13E-3</v>
      </c>
      <c r="L150" s="87">
        <f>E150*K150</f>
        <v>0.36550500000000002</v>
      </c>
      <c r="N150" s="84">
        <f>E150*M150</f>
        <v>0</v>
      </c>
      <c r="O150" s="85">
        <v>23</v>
      </c>
      <c r="P150" s="85" t="s">
        <v>144</v>
      </c>
      <c r="V150" s="88" t="s">
        <v>347</v>
      </c>
      <c r="W150" s="84">
        <v>33.365000000000002</v>
      </c>
      <c r="X150" s="129" t="s">
        <v>430</v>
      </c>
      <c r="Y150" s="129" t="s">
        <v>428</v>
      </c>
      <c r="Z150" s="82" t="s">
        <v>423</v>
      </c>
      <c r="AB150" s="85">
        <v>7</v>
      </c>
      <c r="AJ150" s="71" t="s">
        <v>350</v>
      </c>
      <c r="AK150" s="71" t="s">
        <v>148</v>
      </c>
    </row>
    <row r="151" spans="1:37">
      <c r="D151" s="137" t="s">
        <v>431</v>
      </c>
      <c r="E151" s="138">
        <f>J151</f>
        <v>0</v>
      </c>
      <c r="H151" s="138"/>
      <c r="I151" s="138"/>
      <c r="J151" s="138"/>
      <c r="L151" s="139">
        <f>SUM(L147:L150)</f>
        <v>0.38772500000000004</v>
      </c>
      <c r="N151" s="140">
        <f>SUM(N147:N150)</f>
        <v>0</v>
      </c>
      <c r="W151" s="84">
        <f>SUM(W147:W150)</f>
        <v>36.497</v>
      </c>
    </row>
    <row r="153" spans="1:37">
      <c r="B153" s="82" t="s">
        <v>432</v>
      </c>
    </row>
    <row r="154" spans="1:37">
      <c r="A154" s="80">
        <v>69</v>
      </c>
      <c r="B154" s="81" t="s">
        <v>433</v>
      </c>
      <c r="C154" s="82" t="s">
        <v>434</v>
      </c>
      <c r="D154" s="83" t="s">
        <v>435</v>
      </c>
      <c r="E154" s="84">
        <v>12</v>
      </c>
      <c r="F154" s="85" t="s">
        <v>189</v>
      </c>
      <c r="L154" s="87">
        <f t="shared" ref="L154:L164" si="4">E154*K154</f>
        <v>0</v>
      </c>
      <c r="N154" s="84">
        <f t="shared" ref="N154:N164" si="5">E154*M154</f>
        <v>0</v>
      </c>
      <c r="O154" s="85">
        <v>23</v>
      </c>
      <c r="P154" s="85" t="s">
        <v>144</v>
      </c>
      <c r="V154" s="88" t="s">
        <v>347</v>
      </c>
      <c r="W154" s="84">
        <v>8.1839999999999993</v>
      </c>
      <c r="X154" s="129" t="s">
        <v>436</v>
      </c>
      <c r="Y154" s="129" t="s">
        <v>434</v>
      </c>
      <c r="Z154" s="82" t="s">
        <v>299</v>
      </c>
      <c r="AB154" s="85" t="s">
        <v>82</v>
      </c>
      <c r="AJ154" s="71" t="s">
        <v>350</v>
      </c>
      <c r="AK154" s="71" t="s">
        <v>148</v>
      </c>
    </row>
    <row r="155" spans="1:37">
      <c r="A155" s="80">
        <v>70</v>
      </c>
      <c r="B155" s="81" t="s">
        <v>300</v>
      </c>
      <c r="C155" s="82" t="s">
        <v>437</v>
      </c>
      <c r="D155" s="83" t="s">
        <v>438</v>
      </c>
      <c r="E155" s="84">
        <v>6</v>
      </c>
      <c r="F155" s="85" t="s">
        <v>189</v>
      </c>
      <c r="K155" s="87">
        <v>1.6E-2</v>
      </c>
      <c r="L155" s="87">
        <f t="shared" si="4"/>
        <v>9.6000000000000002E-2</v>
      </c>
      <c r="N155" s="84">
        <f t="shared" si="5"/>
        <v>0</v>
      </c>
      <c r="O155" s="85">
        <v>23</v>
      </c>
      <c r="P155" s="85" t="s">
        <v>144</v>
      </c>
      <c r="V155" s="88" t="s">
        <v>99</v>
      </c>
      <c r="X155" s="129" t="s">
        <v>437</v>
      </c>
      <c r="Y155" s="129" t="s">
        <v>437</v>
      </c>
      <c r="Z155" s="82" t="s">
        <v>317</v>
      </c>
      <c r="AA155" s="82" t="s">
        <v>144</v>
      </c>
      <c r="AB155" s="85">
        <v>8</v>
      </c>
      <c r="AJ155" s="71" t="s">
        <v>354</v>
      </c>
      <c r="AK155" s="71" t="s">
        <v>148</v>
      </c>
    </row>
    <row r="156" spans="1:37">
      <c r="A156" s="80">
        <v>71</v>
      </c>
      <c r="B156" s="81" t="s">
        <v>300</v>
      </c>
      <c r="C156" s="82" t="s">
        <v>439</v>
      </c>
      <c r="D156" s="83" t="s">
        <v>440</v>
      </c>
      <c r="E156" s="84">
        <v>1</v>
      </c>
      <c r="F156" s="85" t="s">
        <v>189</v>
      </c>
      <c r="K156" s="87">
        <v>1.6E-2</v>
      </c>
      <c r="L156" s="87">
        <f t="shared" si="4"/>
        <v>1.6E-2</v>
      </c>
      <c r="N156" s="84">
        <f t="shared" si="5"/>
        <v>0</v>
      </c>
      <c r="O156" s="85">
        <v>23</v>
      </c>
      <c r="P156" s="85" t="s">
        <v>144</v>
      </c>
      <c r="V156" s="88" t="s">
        <v>99</v>
      </c>
      <c r="X156" s="129" t="s">
        <v>439</v>
      </c>
      <c r="Y156" s="129" t="s">
        <v>439</v>
      </c>
      <c r="Z156" s="82" t="s">
        <v>317</v>
      </c>
      <c r="AA156" s="82" t="s">
        <v>144</v>
      </c>
      <c r="AB156" s="85">
        <v>8</v>
      </c>
      <c r="AJ156" s="71" t="s">
        <v>354</v>
      </c>
      <c r="AK156" s="71" t="s">
        <v>148</v>
      </c>
    </row>
    <row r="157" spans="1:37">
      <c r="A157" s="80">
        <v>72</v>
      </c>
      <c r="B157" s="81" t="s">
        <v>300</v>
      </c>
      <c r="C157" s="82" t="s">
        <v>441</v>
      </c>
      <c r="D157" s="83" t="s">
        <v>442</v>
      </c>
      <c r="E157" s="84">
        <v>2</v>
      </c>
      <c r="F157" s="85" t="s">
        <v>189</v>
      </c>
      <c r="K157" s="87">
        <v>0.02</v>
      </c>
      <c r="L157" s="87">
        <f t="shared" si="4"/>
        <v>0.04</v>
      </c>
      <c r="N157" s="84">
        <f t="shared" si="5"/>
        <v>0</v>
      </c>
      <c r="O157" s="85">
        <v>23</v>
      </c>
      <c r="P157" s="85" t="s">
        <v>144</v>
      </c>
      <c r="V157" s="88" t="s">
        <v>99</v>
      </c>
      <c r="X157" s="129" t="s">
        <v>441</v>
      </c>
      <c r="Y157" s="129" t="s">
        <v>441</v>
      </c>
      <c r="Z157" s="82" t="s">
        <v>317</v>
      </c>
      <c r="AA157" s="82" t="s">
        <v>144</v>
      </c>
      <c r="AB157" s="85">
        <v>8</v>
      </c>
      <c r="AJ157" s="71" t="s">
        <v>354</v>
      </c>
      <c r="AK157" s="71" t="s">
        <v>148</v>
      </c>
    </row>
    <row r="158" spans="1:37" ht="25.5">
      <c r="A158" s="80">
        <v>73</v>
      </c>
      <c r="B158" s="81" t="s">
        <v>300</v>
      </c>
      <c r="C158" s="82" t="s">
        <v>443</v>
      </c>
      <c r="D158" s="83" t="s">
        <v>444</v>
      </c>
      <c r="E158" s="84">
        <v>3</v>
      </c>
      <c r="F158" s="85" t="s">
        <v>189</v>
      </c>
      <c r="K158" s="87">
        <v>0.02</v>
      </c>
      <c r="L158" s="87">
        <f t="shared" si="4"/>
        <v>0.06</v>
      </c>
      <c r="N158" s="84">
        <f t="shared" si="5"/>
        <v>0</v>
      </c>
      <c r="O158" s="85">
        <v>23</v>
      </c>
      <c r="P158" s="85" t="s">
        <v>144</v>
      </c>
      <c r="V158" s="88" t="s">
        <v>99</v>
      </c>
      <c r="X158" s="129" t="s">
        <v>443</v>
      </c>
      <c r="Y158" s="129" t="s">
        <v>443</v>
      </c>
      <c r="Z158" s="82" t="s">
        <v>317</v>
      </c>
      <c r="AA158" s="82" t="s">
        <v>144</v>
      </c>
      <c r="AB158" s="85">
        <v>8</v>
      </c>
      <c r="AJ158" s="71" t="s">
        <v>354</v>
      </c>
      <c r="AK158" s="71" t="s">
        <v>148</v>
      </c>
    </row>
    <row r="159" spans="1:37">
      <c r="A159" s="80">
        <v>74</v>
      </c>
      <c r="B159" s="81" t="s">
        <v>300</v>
      </c>
      <c r="C159" s="82" t="s">
        <v>445</v>
      </c>
      <c r="D159" s="83" t="s">
        <v>446</v>
      </c>
      <c r="E159" s="84">
        <v>2</v>
      </c>
      <c r="F159" s="85" t="s">
        <v>189</v>
      </c>
      <c r="K159" s="87">
        <v>2.1999999999999999E-2</v>
      </c>
      <c r="L159" s="87">
        <f t="shared" si="4"/>
        <v>4.3999999999999997E-2</v>
      </c>
      <c r="N159" s="84">
        <f t="shared" si="5"/>
        <v>0</v>
      </c>
      <c r="O159" s="85">
        <v>23</v>
      </c>
      <c r="P159" s="85" t="s">
        <v>144</v>
      </c>
      <c r="V159" s="88" t="s">
        <v>99</v>
      </c>
      <c r="X159" s="129" t="s">
        <v>445</v>
      </c>
      <c r="Y159" s="129" t="s">
        <v>445</v>
      </c>
      <c r="Z159" s="82" t="s">
        <v>317</v>
      </c>
      <c r="AA159" s="82" t="s">
        <v>144</v>
      </c>
      <c r="AB159" s="85">
        <v>8</v>
      </c>
      <c r="AJ159" s="71" t="s">
        <v>354</v>
      </c>
      <c r="AK159" s="71" t="s">
        <v>148</v>
      </c>
    </row>
    <row r="160" spans="1:37">
      <c r="A160" s="80">
        <v>75</v>
      </c>
      <c r="B160" s="81" t="s">
        <v>300</v>
      </c>
      <c r="C160" s="82" t="s">
        <v>447</v>
      </c>
      <c r="D160" s="83" t="s">
        <v>448</v>
      </c>
      <c r="E160" s="84">
        <v>2</v>
      </c>
      <c r="F160" s="85" t="s">
        <v>189</v>
      </c>
      <c r="K160" s="87">
        <v>2.1999999999999999E-2</v>
      </c>
      <c r="L160" s="87">
        <f t="shared" si="4"/>
        <v>4.3999999999999997E-2</v>
      </c>
      <c r="N160" s="84">
        <f t="shared" si="5"/>
        <v>0</v>
      </c>
      <c r="O160" s="85">
        <v>23</v>
      </c>
      <c r="P160" s="85" t="s">
        <v>144</v>
      </c>
      <c r="V160" s="88" t="s">
        <v>99</v>
      </c>
      <c r="X160" s="129" t="s">
        <v>447</v>
      </c>
      <c r="Y160" s="129" t="s">
        <v>447</v>
      </c>
      <c r="Z160" s="82" t="s">
        <v>317</v>
      </c>
      <c r="AA160" s="82" t="s">
        <v>144</v>
      </c>
      <c r="AB160" s="85">
        <v>8</v>
      </c>
      <c r="AJ160" s="71" t="s">
        <v>354</v>
      </c>
      <c r="AK160" s="71" t="s">
        <v>148</v>
      </c>
    </row>
    <row r="161" spans="1:37">
      <c r="A161" s="80">
        <v>76</v>
      </c>
      <c r="B161" s="81" t="s">
        <v>433</v>
      </c>
      <c r="C161" s="82" t="s">
        <v>449</v>
      </c>
      <c r="D161" s="83" t="s">
        <v>450</v>
      </c>
      <c r="E161" s="84">
        <v>2</v>
      </c>
      <c r="F161" s="85" t="s">
        <v>189</v>
      </c>
      <c r="L161" s="87">
        <f t="shared" si="4"/>
        <v>0</v>
      </c>
      <c r="N161" s="84">
        <f t="shared" si="5"/>
        <v>0</v>
      </c>
      <c r="O161" s="85">
        <v>23</v>
      </c>
      <c r="P161" s="85" t="s">
        <v>144</v>
      </c>
      <c r="V161" s="88" t="s">
        <v>347</v>
      </c>
      <c r="W161" s="84">
        <v>1.4119999999999999</v>
      </c>
      <c r="X161" s="129" t="s">
        <v>451</v>
      </c>
      <c r="Y161" s="129" t="s">
        <v>449</v>
      </c>
      <c r="Z161" s="82" t="s">
        <v>299</v>
      </c>
      <c r="AB161" s="85" t="s">
        <v>82</v>
      </c>
      <c r="AJ161" s="71" t="s">
        <v>350</v>
      </c>
      <c r="AK161" s="71" t="s">
        <v>148</v>
      </c>
    </row>
    <row r="162" spans="1:37">
      <c r="A162" s="80">
        <v>77</v>
      </c>
      <c r="B162" s="81" t="s">
        <v>433</v>
      </c>
      <c r="C162" s="82" t="s">
        <v>452</v>
      </c>
      <c r="D162" s="83" t="s">
        <v>453</v>
      </c>
      <c r="E162" s="84">
        <v>2</v>
      </c>
      <c r="F162" s="85" t="s">
        <v>189</v>
      </c>
      <c r="L162" s="87">
        <f t="shared" si="4"/>
        <v>0</v>
      </c>
      <c r="N162" s="84">
        <f t="shared" si="5"/>
        <v>0</v>
      </c>
      <c r="O162" s="85">
        <v>23</v>
      </c>
      <c r="P162" s="85" t="s">
        <v>144</v>
      </c>
      <c r="V162" s="88" t="s">
        <v>347</v>
      </c>
      <c r="W162" s="84">
        <v>1.85</v>
      </c>
      <c r="X162" s="129" t="s">
        <v>454</v>
      </c>
      <c r="Y162" s="129" t="s">
        <v>452</v>
      </c>
      <c r="Z162" s="82" t="s">
        <v>299</v>
      </c>
      <c r="AB162" s="85">
        <v>7</v>
      </c>
      <c r="AJ162" s="71" t="s">
        <v>350</v>
      </c>
      <c r="AK162" s="71" t="s">
        <v>148</v>
      </c>
    </row>
    <row r="163" spans="1:37">
      <c r="A163" s="80">
        <v>78</v>
      </c>
      <c r="B163" s="81" t="s">
        <v>433</v>
      </c>
      <c r="C163" s="82" t="s">
        <v>455</v>
      </c>
      <c r="D163" s="83" t="s">
        <v>456</v>
      </c>
      <c r="E163" s="84">
        <v>2</v>
      </c>
      <c r="F163" s="85" t="s">
        <v>189</v>
      </c>
      <c r="L163" s="87">
        <f t="shared" si="4"/>
        <v>0</v>
      </c>
      <c r="N163" s="84">
        <f t="shared" si="5"/>
        <v>0</v>
      </c>
      <c r="O163" s="85">
        <v>23</v>
      </c>
      <c r="P163" s="85" t="s">
        <v>144</v>
      </c>
      <c r="V163" s="88" t="s">
        <v>347</v>
      </c>
      <c r="W163" s="84">
        <v>4.7919999999999998</v>
      </c>
      <c r="X163" s="129" t="s">
        <v>457</v>
      </c>
      <c r="Y163" s="129" t="s">
        <v>455</v>
      </c>
      <c r="Z163" s="82" t="s">
        <v>458</v>
      </c>
      <c r="AB163" s="85">
        <v>7</v>
      </c>
      <c r="AJ163" s="71" t="s">
        <v>350</v>
      </c>
      <c r="AK163" s="71" t="s">
        <v>148</v>
      </c>
    </row>
    <row r="164" spans="1:37">
      <c r="A164" s="80">
        <v>79</v>
      </c>
      <c r="B164" s="81" t="s">
        <v>300</v>
      </c>
      <c r="C164" s="82" t="s">
        <v>459</v>
      </c>
      <c r="D164" s="83" t="s">
        <v>460</v>
      </c>
      <c r="E164" s="84">
        <v>1</v>
      </c>
      <c r="F164" s="85" t="s">
        <v>189</v>
      </c>
      <c r="K164" s="87">
        <v>0.13969999999999999</v>
      </c>
      <c r="L164" s="87">
        <f t="shared" si="4"/>
        <v>0.13969999999999999</v>
      </c>
      <c r="N164" s="84">
        <f t="shared" si="5"/>
        <v>0</v>
      </c>
      <c r="O164" s="85">
        <v>23</v>
      </c>
      <c r="P164" s="85" t="s">
        <v>144</v>
      </c>
      <c r="V164" s="88" t="s">
        <v>99</v>
      </c>
      <c r="X164" s="129" t="s">
        <v>459</v>
      </c>
      <c r="Y164" s="129" t="s">
        <v>459</v>
      </c>
      <c r="Z164" s="82" t="s">
        <v>461</v>
      </c>
      <c r="AA164" s="82" t="s">
        <v>144</v>
      </c>
      <c r="AB164" s="85">
        <v>8</v>
      </c>
      <c r="AJ164" s="71" t="s">
        <v>354</v>
      </c>
      <c r="AK164" s="71" t="s">
        <v>148</v>
      </c>
    </row>
    <row r="165" spans="1:37">
      <c r="D165" s="137" t="s">
        <v>462</v>
      </c>
      <c r="E165" s="138">
        <f>J165</f>
        <v>0</v>
      </c>
      <c r="H165" s="138"/>
      <c r="I165" s="138"/>
      <c r="J165" s="138"/>
      <c r="L165" s="139">
        <f>SUM(L153:L164)</f>
        <v>0.43969999999999998</v>
      </c>
      <c r="N165" s="140">
        <f>SUM(N153:N164)</f>
        <v>0</v>
      </c>
      <c r="W165" s="84">
        <f>SUM(W153:W164)</f>
        <v>16.238</v>
      </c>
    </row>
    <row r="167" spans="1:37">
      <c r="B167" s="82" t="s">
        <v>463</v>
      </c>
    </row>
    <row r="168" spans="1:37">
      <c r="A168" s="80">
        <v>80</v>
      </c>
      <c r="B168" s="81" t="s">
        <v>464</v>
      </c>
      <c r="C168" s="82" t="s">
        <v>465</v>
      </c>
      <c r="D168" s="83" t="s">
        <v>466</v>
      </c>
      <c r="E168" s="84">
        <v>114.2</v>
      </c>
      <c r="F168" s="85" t="s">
        <v>143</v>
      </c>
      <c r="K168" s="87">
        <v>1.4999999999999999E-4</v>
      </c>
      <c r="L168" s="87">
        <f>E168*K168</f>
        <v>1.7129999999999999E-2</v>
      </c>
      <c r="N168" s="84">
        <f>E168*M168</f>
        <v>0</v>
      </c>
      <c r="O168" s="85">
        <v>23</v>
      </c>
      <c r="P168" s="85" t="s">
        <v>144</v>
      </c>
      <c r="V168" s="88" t="s">
        <v>347</v>
      </c>
      <c r="W168" s="84">
        <v>105.407</v>
      </c>
      <c r="X168" s="129" t="s">
        <v>467</v>
      </c>
      <c r="Y168" s="129" t="s">
        <v>465</v>
      </c>
      <c r="Z168" s="82" t="s">
        <v>468</v>
      </c>
      <c r="AB168" s="85">
        <v>1</v>
      </c>
      <c r="AJ168" s="71" t="s">
        <v>350</v>
      </c>
      <c r="AK168" s="71" t="s">
        <v>148</v>
      </c>
    </row>
    <row r="169" spans="1:37">
      <c r="D169" s="130" t="s">
        <v>469</v>
      </c>
      <c r="E169" s="131"/>
      <c r="F169" s="132"/>
      <c r="G169" s="133"/>
      <c r="H169" s="133"/>
      <c r="I169" s="133"/>
      <c r="J169" s="133"/>
      <c r="K169" s="134"/>
      <c r="L169" s="134"/>
      <c r="M169" s="131"/>
      <c r="N169" s="131"/>
      <c r="O169" s="132"/>
      <c r="P169" s="132"/>
      <c r="Q169" s="131"/>
      <c r="R169" s="131"/>
      <c r="S169" s="131"/>
      <c r="T169" s="135"/>
      <c r="U169" s="135"/>
      <c r="V169" s="135" t="s">
        <v>0</v>
      </c>
      <c r="W169" s="131"/>
      <c r="X169" s="136"/>
    </row>
    <row r="170" spans="1:37">
      <c r="D170" s="130" t="s">
        <v>470</v>
      </c>
      <c r="E170" s="131"/>
      <c r="F170" s="132"/>
      <c r="G170" s="133"/>
      <c r="H170" s="133"/>
      <c r="I170" s="133"/>
      <c r="J170" s="133"/>
      <c r="K170" s="134"/>
      <c r="L170" s="134"/>
      <c r="M170" s="131"/>
      <c r="N170" s="131"/>
      <c r="O170" s="132"/>
      <c r="P170" s="132"/>
      <c r="Q170" s="131"/>
      <c r="R170" s="131"/>
      <c r="S170" s="131"/>
      <c r="T170" s="135"/>
      <c r="U170" s="135"/>
      <c r="V170" s="135" t="s">
        <v>0</v>
      </c>
      <c r="W170" s="131"/>
      <c r="X170" s="136"/>
    </row>
    <row r="171" spans="1:37">
      <c r="D171" s="130" t="s">
        <v>471</v>
      </c>
      <c r="E171" s="131"/>
      <c r="F171" s="132"/>
      <c r="G171" s="133"/>
      <c r="H171" s="133"/>
      <c r="I171" s="133"/>
      <c r="J171" s="133"/>
      <c r="K171" s="134"/>
      <c r="L171" s="134"/>
      <c r="M171" s="131"/>
      <c r="N171" s="131"/>
      <c r="O171" s="132"/>
      <c r="P171" s="132"/>
      <c r="Q171" s="131"/>
      <c r="R171" s="131"/>
      <c r="S171" s="131"/>
      <c r="T171" s="135"/>
      <c r="U171" s="135"/>
      <c r="V171" s="135" t="s">
        <v>0</v>
      </c>
      <c r="W171" s="131"/>
      <c r="X171" s="136"/>
    </row>
    <row r="172" spans="1:37">
      <c r="D172" s="130" t="s">
        <v>472</v>
      </c>
      <c r="E172" s="131"/>
      <c r="F172" s="132"/>
      <c r="G172" s="133"/>
      <c r="H172" s="133"/>
      <c r="I172" s="133"/>
      <c r="J172" s="133"/>
      <c r="K172" s="134"/>
      <c r="L172" s="134"/>
      <c r="M172" s="131"/>
      <c r="N172" s="131"/>
      <c r="O172" s="132"/>
      <c r="P172" s="132"/>
      <c r="Q172" s="131"/>
      <c r="R172" s="131"/>
      <c r="S172" s="131"/>
      <c r="T172" s="135"/>
      <c r="U172" s="135"/>
      <c r="V172" s="135" t="s">
        <v>0</v>
      </c>
      <c r="W172" s="131"/>
      <c r="X172" s="136"/>
    </row>
    <row r="173" spans="1:37">
      <c r="A173" s="80">
        <v>81</v>
      </c>
      <c r="B173" s="81" t="s">
        <v>464</v>
      </c>
      <c r="C173" s="82" t="s">
        <v>473</v>
      </c>
      <c r="D173" s="83" t="s">
        <v>474</v>
      </c>
      <c r="E173" s="84">
        <v>31.2</v>
      </c>
      <c r="F173" s="85" t="s">
        <v>143</v>
      </c>
      <c r="L173" s="87">
        <f>E173*K173</f>
        <v>0</v>
      </c>
      <c r="N173" s="84">
        <f>E173*M173</f>
        <v>0</v>
      </c>
      <c r="O173" s="85">
        <v>23</v>
      </c>
      <c r="P173" s="85" t="s">
        <v>144</v>
      </c>
      <c r="V173" s="88" t="s">
        <v>347</v>
      </c>
      <c r="W173" s="84">
        <v>12.48</v>
      </c>
      <c r="X173" s="129" t="s">
        <v>475</v>
      </c>
      <c r="Y173" s="129" t="s">
        <v>473</v>
      </c>
      <c r="Z173" s="82" t="s">
        <v>468</v>
      </c>
      <c r="AB173" s="85">
        <v>7</v>
      </c>
      <c r="AJ173" s="71" t="s">
        <v>350</v>
      </c>
      <c r="AK173" s="71" t="s">
        <v>148</v>
      </c>
    </row>
    <row r="174" spans="1:37">
      <c r="D174" s="130" t="s">
        <v>476</v>
      </c>
      <c r="E174" s="131"/>
      <c r="F174" s="132"/>
      <c r="G174" s="133"/>
      <c r="H174" s="133"/>
      <c r="I174" s="133"/>
      <c r="J174" s="133"/>
      <c r="K174" s="134"/>
      <c r="L174" s="134"/>
      <c r="M174" s="131"/>
      <c r="N174" s="131"/>
      <c r="O174" s="132"/>
      <c r="P174" s="132"/>
      <c r="Q174" s="131"/>
      <c r="R174" s="131"/>
      <c r="S174" s="131"/>
      <c r="T174" s="135"/>
      <c r="U174" s="135"/>
      <c r="V174" s="135" t="s">
        <v>0</v>
      </c>
      <c r="W174" s="131"/>
      <c r="X174" s="136"/>
    </row>
    <row r="175" spans="1:37">
      <c r="A175" s="80">
        <v>82</v>
      </c>
      <c r="B175" s="81" t="s">
        <v>300</v>
      </c>
      <c r="C175" s="82" t="s">
        <v>477</v>
      </c>
      <c r="D175" s="83" t="s">
        <v>478</v>
      </c>
      <c r="E175" s="84">
        <v>0.247</v>
      </c>
      <c r="F175" s="85" t="s">
        <v>171</v>
      </c>
      <c r="K175" s="87">
        <v>1</v>
      </c>
      <c r="L175" s="87">
        <f>E175*K175</f>
        <v>0.247</v>
      </c>
      <c r="N175" s="84">
        <f>E175*M175</f>
        <v>0</v>
      </c>
      <c r="O175" s="85">
        <v>23</v>
      </c>
      <c r="P175" s="85" t="s">
        <v>144</v>
      </c>
      <c r="V175" s="88" t="s">
        <v>99</v>
      </c>
      <c r="X175" s="129" t="s">
        <v>477</v>
      </c>
      <c r="Y175" s="129" t="s">
        <v>477</v>
      </c>
      <c r="Z175" s="82" t="s">
        <v>479</v>
      </c>
      <c r="AA175" s="82" t="s">
        <v>144</v>
      </c>
      <c r="AB175" s="85">
        <v>8</v>
      </c>
      <c r="AJ175" s="71" t="s">
        <v>354</v>
      </c>
      <c r="AK175" s="71" t="s">
        <v>148</v>
      </c>
    </row>
    <row r="176" spans="1:37">
      <c r="A176" s="80">
        <v>83</v>
      </c>
      <c r="B176" s="81" t="s">
        <v>464</v>
      </c>
      <c r="C176" s="82" t="s">
        <v>480</v>
      </c>
      <c r="D176" s="83" t="s">
        <v>481</v>
      </c>
      <c r="E176" s="84">
        <v>225.8</v>
      </c>
      <c r="F176" s="85" t="s">
        <v>426</v>
      </c>
      <c r="K176" s="87">
        <v>8.0000000000000007E-5</v>
      </c>
      <c r="L176" s="87">
        <f>E176*K176</f>
        <v>1.8064000000000004E-2</v>
      </c>
      <c r="N176" s="84">
        <f>E176*M176</f>
        <v>0</v>
      </c>
      <c r="O176" s="85">
        <v>23</v>
      </c>
      <c r="P176" s="85" t="s">
        <v>144</v>
      </c>
      <c r="V176" s="88" t="s">
        <v>347</v>
      </c>
      <c r="W176" s="84">
        <v>161.447</v>
      </c>
      <c r="X176" s="129" t="s">
        <v>482</v>
      </c>
      <c r="Y176" s="129" t="s">
        <v>480</v>
      </c>
      <c r="Z176" s="82" t="s">
        <v>299</v>
      </c>
      <c r="AB176" s="85" t="s">
        <v>82</v>
      </c>
      <c r="AJ176" s="71" t="s">
        <v>350</v>
      </c>
      <c r="AK176" s="71" t="s">
        <v>148</v>
      </c>
    </row>
    <row r="177" spans="1:37">
      <c r="D177" s="130" t="s">
        <v>483</v>
      </c>
      <c r="E177" s="131"/>
      <c r="F177" s="132"/>
      <c r="G177" s="133"/>
      <c r="H177" s="133"/>
      <c r="I177" s="133"/>
      <c r="J177" s="133"/>
      <c r="K177" s="134"/>
      <c r="L177" s="134"/>
      <c r="M177" s="131"/>
      <c r="N177" s="131"/>
      <c r="O177" s="132"/>
      <c r="P177" s="132"/>
      <c r="Q177" s="131"/>
      <c r="R177" s="131"/>
      <c r="S177" s="131"/>
      <c r="T177" s="135"/>
      <c r="U177" s="135"/>
      <c r="V177" s="135" t="s">
        <v>0</v>
      </c>
      <c r="W177" s="131"/>
      <c r="X177" s="136"/>
    </row>
    <row r="178" spans="1:37">
      <c r="D178" s="130" t="s">
        <v>484</v>
      </c>
      <c r="E178" s="131"/>
      <c r="F178" s="132"/>
      <c r="G178" s="133"/>
      <c r="H178" s="133"/>
      <c r="I178" s="133"/>
      <c r="J178" s="133"/>
      <c r="K178" s="134"/>
      <c r="L178" s="134"/>
      <c r="M178" s="131"/>
      <c r="N178" s="131"/>
      <c r="O178" s="132"/>
      <c r="P178" s="132"/>
      <c r="Q178" s="131"/>
      <c r="R178" s="131"/>
      <c r="S178" s="131"/>
      <c r="T178" s="135"/>
      <c r="U178" s="135"/>
      <c r="V178" s="135" t="s">
        <v>0</v>
      </c>
      <c r="W178" s="131"/>
      <c r="X178" s="136"/>
    </row>
    <row r="179" spans="1:37">
      <c r="D179" s="130" t="s">
        <v>485</v>
      </c>
      <c r="E179" s="131"/>
      <c r="F179" s="132"/>
      <c r="G179" s="133"/>
      <c r="H179" s="133"/>
      <c r="I179" s="133"/>
      <c r="J179" s="133"/>
      <c r="K179" s="134"/>
      <c r="L179" s="134"/>
      <c r="M179" s="131"/>
      <c r="N179" s="131"/>
      <c r="O179" s="132"/>
      <c r="P179" s="132"/>
      <c r="Q179" s="131"/>
      <c r="R179" s="131"/>
      <c r="S179" s="131"/>
      <c r="T179" s="135"/>
      <c r="U179" s="135"/>
      <c r="V179" s="135" t="s">
        <v>0</v>
      </c>
      <c r="W179" s="131"/>
      <c r="X179" s="136"/>
    </row>
    <row r="180" spans="1:37">
      <c r="D180" s="130" t="s">
        <v>486</v>
      </c>
      <c r="E180" s="131"/>
      <c r="F180" s="132"/>
      <c r="G180" s="133"/>
      <c r="H180" s="133"/>
      <c r="I180" s="133"/>
      <c r="J180" s="133"/>
      <c r="K180" s="134"/>
      <c r="L180" s="134"/>
      <c r="M180" s="131"/>
      <c r="N180" s="131"/>
      <c r="O180" s="132"/>
      <c r="P180" s="132"/>
      <c r="Q180" s="131"/>
      <c r="R180" s="131"/>
      <c r="S180" s="131"/>
      <c r="T180" s="135"/>
      <c r="U180" s="135"/>
      <c r="V180" s="135" t="s">
        <v>0</v>
      </c>
      <c r="W180" s="131"/>
      <c r="X180" s="136"/>
    </row>
    <row r="181" spans="1:37">
      <c r="A181" s="80">
        <v>84</v>
      </c>
      <c r="B181" s="81" t="s">
        <v>300</v>
      </c>
      <c r="C181" s="82" t="s">
        <v>487</v>
      </c>
      <c r="D181" s="83" t="s">
        <v>488</v>
      </c>
      <c r="E181" s="84">
        <v>12</v>
      </c>
      <c r="F181" s="85" t="s">
        <v>189</v>
      </c>
      <c r="L181" s="87">
        <f t="shared" ref="L181:L186" si="6">E181*K181</f>
        <v>0</v>
      </c>
      <c r="N181" s="84">
        <f t="shared" ref="N181:N186" si="7">E181*M181</f>
        <v>0</v>
      </c>
      <c r="O181" s="85">
        <v>23</v>
      </c>
      <c r="P181" s="85" t="s">
        <v>144</v>
      </c>
      <c r="V181" s="88" t="s">
        <v>99</v>
      </c>
      <c r="X181" s="129" t="s">
        <v>487</v>
      </c>
      <c r="Y181" s="129" t="s">
        <v>487</v>
      </c>
      <c r="Z181" s="82" t="s">
        <v>286</v>
      </c>
      <c r="AA181" s="82" t="s">
        <v>144</v>
      </c>
      <c r="AB181" s="85">
        <v>8</v>
      </c>
      <c r="AJ181" s="71" t="s">
        <v>354</v>
      </c>
      <c r="AK181" s="71" t="s">
        <v>148</v>
      </c>
    </row>
    <row r="182" spans="1:37">
      <c r="A182" s="80">
        <v>85</v>
      </c>
      <c r="B182" s="81" t="s">
        <v>300</v>
      </c>
      <c r="C182" s="82" t="s">
        <v>489</v>
      </c>
      <c r="D182" s="83" t="s">
        <v>490</v>
      </c>
      <c r="E182" s="84">
        <v>6</v>
      </c>
      <c r="F182" s="85" t="s">
        <v>189</v>
      </c>
      <c r="L182" s="87">
        <f t="shared" si="6"/>
        <v>0</v>
      </c>
      <c r="N182" s="84">
        <f t="shared" si="7"/>
        <v>0</v>
      </c>
      <c r="O182" s="85">
        <v>23</v>
      </c>
      <c r="P182" s="85" t="s">
        <v>144</v>
      </c>
      <c r="V182" s="88" t="s">
        <v>99</v>
      </c>
      <c r="X182" s="129" t="s">
        <v>489</v>
      </c>
      <c r="Y182" s="129" t="s">
        <v>489</v>
      </c>
      <c r="Z182" s="82" t="s">
        <v>286</v>
      </c>
      <c r="AA182" s="82" t="s">
        <v>144</v>
      </c>
      <c r="AB182" s="85">
        <v>8</v>
      </c>
      <c r="AJ182" s="71" t="s">
        <v>354</v>
      </c>
      <c r="AK182" s="71" t="s">
        <v>148</v>
      </c>
    </row>
    <row r="183" spans="1:37">
      <c r="A183" s="80">
        <v>86</v>
      </c>
      <c r="B183" s="81" t="s">
        <v>300</v>
      </c>
      <c r="C183" s="82" t="s">
        <v>491</v>
      </c>
      <c r="D183" s="83" t="s">
        <v>492</v>
      </c>
      <c r="E183" s="84">
        <v>2</v>
      </c>
      <c r="F183" s="85" t="s">
        <v>189</v>
      </c>
      <c r="L183" s="87">
        <f t="shared" si="6"/>
        <v>0</v>
      </c>
      <c r="N183" s="84">
        <f t="shared" si="7"/>
        <v>0</v>
      </c>
      <c r="O183" s="85">
        <v>23</v>
      </c>
      <c r="P183" s="85" t="s">
        <v>144</v>
      </c>
      <c r="V183" s="88" t="s">
        <v>99</v>
      </c>
      <c r="X183" s="129" t="s">
        <v>491</v>
      </c>
      <c r="Y183" s="129" t="s">
        <v>491</v>
      </c>
      <c r="Z183" s="82" t="s">
        <v>286</v>
      </c>
      <c r="AA183" s="82" t="s">
        <v>144</v>
      </c>
      <c r="AB183" s="85">
        <v>8</v>
      </c>
      <c r="AJ183" s="71" t="s">
        <v>354</v>
      </c>
      <c r="AK183" s="71" t="s">
        <v>148</v>
      </c>
    </row>
    <row r="184" spans="1:37" ht="25.5">
      <c r="A184" s="80">
        <v>87</v>
      </c>
      <c r="B184" s="81" t="s">
        <v>300</v>
      </c>
      <c r="C184" s="82" t="s">
        <v>493</v>
      </c>
      <c r="D184" s="83" t="s">
        <v>494</v>
      </c>
      <c r="E184" s="84">
        <v>4</v>
      </c>
      <c r="F184" s="85" t="s">
        <v>189</v>
      </c>
      <c r="L184" s="87">
        <f t="shared" si="6"/>
        <v>0</v>
      </c>
      <c r="N184" s="84">
        <f t="shared" si="7"/>
        <v>0</v>
      </c>
      <c r="O184" s="85">
        <v>23</v>
      </c>
      <c r="P184" s="85" t="s">
        <v>144</v>
      </c>
      <c r="V184" s="88" t="s">
        <v>99</v>
      </c>
      <c r="X184" s="129" t="s">
        <v>493</v>
      </c>
      <c r="Y184" s="129" t="s">
        <v>493</v>
      </c>
      <c r="Z184" s="82" t="s">
        <v>286</v>
      </c>
      <c r="AA184" s="82" t="s">
        <v>144</v>
      </c>
      <c r="AB184" s="85">
        <v>8</v>
      </c>
      <c r="AJ184" s="71" t="s">
        <v>354</v>
      </c>
      <c r="AK184" s="71" t="s">
        <v>148</v>
      </c>
    </row>
    <row r="185" spans="1:37" ht="25.5">
      <c r="A185" s="80">
        <v>88</v>
      </c>
      <c r="B185" s="81" t="s">
        <v>300</v>
      </c>
      <c r="C185" s="82" t="s">
        <v>495</v>
      </c>
      <c r="D185" s="83" t="s">
        <v>496</v>
      </c>
      <c r="E185" s="84">
        <v>2</v>
      </c>
      <c r="F185" s="85" t="s">
        <v>189</v>
      </c>
      <c r="L185" s="87">
        <f t="shared" si="6"/>
        <v>0</v>
      </c>
      <c r="N185" s="84">
        <f t="shared" si="7"/>
        <v>0</v>
      </c>
      <c r="O185" s="85">
        <v>23</v>
      </c>
      <c r="P185" s="85" t="s">
        <v>144</v>
      </c>
      <c r="V185" s="88" t="s">
        <v>99</v>
      </c>
      <c r="X185" s="129" t="s">
        <v>495</v>
      </c>
      <c r="Y185" s="129" t="s">
        <v>495</v>
      </c>
      <c r="Z185" s="82" t="s">
        <v>286</v>
      </c>
      <c r="AA185" s="82" t="s">
        <v>144</v>
      </c>
      <c r="AB185" s="85">
        <v>8</v>
      </c>
      <c r="AJ185" s="71" t="s">
        <v>354</v>
      </c>
      <c r="AK185" s="71" t="s">
        <v>148</v>
      </c>
    </row>
    <row r="186" spans="1:37">
      <c r="A186" s="80">
        <v>89</v>
      </c>
      <c r="B186" s="81" t="s">
        <v>300</v>
      </c>
      <c r="C186" s="82" t="s">
        <v>497</v>
      </c>
      <c r="D186" s="83" t="s">
        <v>498</v>
      </c>
      <c r="E186" s="84">
        <v>11.839</v>
      </c>
      <c r="F186" s="85" t="s">
        <v>143</v>
      </c>
      <c r="K186" s="87">
        <v>0.14860000000000001</v>
      </c>
      <c r="L186" s="87">
        <f t="shared" si="6"/>
        <v>1.7592754000000002</v>
      </c>
      <c r="N186" s="84">
        <f t="shared" si="7"/>
        <v>0</v>
      </c>
      <c r="O186" s="85">
        <v>23</v>
      </c>
      <c r="P186" s="85" t="s">
        <v>144</v>
      </c>
      <c r="V186" s="88" t="s">
        <v>99</v>
      </c>
      <c r="X186" s="129" t="s">
        <v>499</v>
      </c>
      <c r="Y186" s="129" t="s">
        <v>497</v>
      </c>
      <c r="Z186" s="82" t="s">
        <v>303</v>
      </c>
      <c r="AA186" s="82" t="s">
        <v>144</v>
      </c>
      <c r="AB186" s="85">
        <v>8</v>
      </c>
      <c r="AJ186" s="71" t="s">
        <v>354</v>
      </c>
      <c r="AK186" s="71" t="s">
        <v>148</v>
      </c>
    </row>
    <row r="187" spans="1:37">
      <c r="D187" s="130" t="s">
        <v>500</v>
      </c>
      <c r="E187" s="131"/>
      <c r="F187" s="132"/>
      <c r="G187" s="133"/>
      <c r="H187" s="133"/>
      <c r="I187" s="133"/>
      <c r="J187" s="133"/>
      <c r="K187" s="134"/>
      <c r="L187" s="134"/>
      <c r="M187" s="131"/>
      <c r="N187" s="131"/>
      <c r="O187" s="132"/>
      <c r="P187" s="132"/>
      <c r="Q187" s="131"/>
      <c r="R187" s="131"/>
      <c r="S187" s="131"/>
      <c r="T187" s="135"/>
      <c r="U187" s="135"/>
      <c r="V187" s="135" t="s">
        <v>0</v>
      </c>
      <c r="W187" s="131"/>
      <c r="X187" s="136"/>
    </row>
    <row r="188" spans="1:37" ht="25.5">
      <c r="A188" s="80">
        <v>90</v>
      </c>
      <c r="B188" s="81" t="s">
        <v>300</v>
      </c>
      <c r="C188" s="82" t="s">
        <v>501</v>
      </c>
      <c r="D188" s="83" t="s">
        <v>502</v>
      </c>
      <c r="E188" s="84">
        <v>2</v>
      </c>
      <c r="F188" s="85" t="s">
        <v>189</v>
      </c>
      <c r="K188" s="87">
        <v>0.14749999999999999</v>
      </c>
      <c r="L188" s="87">
        <f>E188*K188</f>
        <v>0.29499999999999998</v>
      </c>
      <c r="N188" s="84">
        <f>E188*M188</f>
        <v>0</v>
      </c>
      <c r="O188" s="85">
        <v>23</v>
      </c>
      <c r="P188" s="85" t="s">
        <v>144</v>
      </c>
      <c r="V188" s="88" t="s">
        <v>99</v>
      </c>
      <c r="X188" s="129" t="s">
        <v>501</v>
      </c>
      <c r="Y188" s="129" t="s">
        <v>501</v>
      </c>
      <c r="Z188" s="82" t="s">
        <v>303</v>
      </c>
      <c r="AA188" s="82" t="s">
        <v>144</v>
      </c>
      <c r="AB188" s="85">
        <v>8</v>
      </c>
      <c r="AJ188" s="71" t="s">
        <v>354</v>
      </c>
      <c r="AK188" s="71" t="s">
        <v>148</v>
      </c>
    </row>
    <row r="189" spans="1:37">
      <c r="A189" s="80">
        <v>91</v>
      </c>
      <c r="B189" s="81" t="s">
        <v>300</v>
      </c>
      <c r="C189" s="82" t="s">
        <v>503</v>
      </c>
      <c r="D189" s="83" t="s">
        <v>504</v>
      </c>
      <c r="E189" s="84">
        <v>6</v>
      </c>
      <c r="F189" s="85" t="s">
        <v>189</v>
      </c>
      <c r="K189" s="87">
        <v>0.14749999999999999</v>
      </c>
      <c r="L189" s="87">
        <f>E189*K189</f>
        <v>0.88500000000000001</v>
      </c>
      <c r="N189" s="84">
        <f>E189*M189</f>
        <v>0</v>
      </c>
      <c r="O189" s="85">
        <v>23</v>
      </c>
      <c r="P189" s="85" t="s">
        <v>144</v>
      </c>
      <c r="V189" s="88" t="s">
        <v>99</v>
      </c>
      <c r="X189" s="129" t="s">
        <v>503</v>
      </c>
      <c r="Y189" s="129" t="s">
        <v>503</v>
      </c>
      <c r="Z189" s="82" t="s">
        <v>303</v>
      </c>
      <c r="AA189" s="82" t="s">
        <v>144</v>
      </c>
      <c r="AB189" s="85">
        <v>8</v>
      </c>
      <c r="AJ189" s="71" t="s">
        <v>354</v>
      </c>
      <c r="AK189" s="71" t="s">
        <v>148</v>
      </c>
    </row>
    <row r="190" spans="1:37">
      <c r="A190" s="80">
        <v>92</v>
      </c>
      <c r="B190" s="81" t="s">
        <v>300</v>
      </c>
      <c r="C190" s="82" t="s">
        <v>505</v>
      </c>
      <c r="D190" s="83" t="s">
        <v>506</v>
      </c>
      <c r="E190" s="84">
        <v>4</v>
      </c>
      <c r="F190" s="85" t="s">
        <v>189</v>
      </c>
      <c r="K190" s="87">
        <v>0.14749999999999999</v>
      </c>
      <c r="L190" s="87">
        <f>E190*K190</f>
        <v>0.59</v>
      </c>
      <c r="N190" s="84">
        <f>E190*M190</f>
        <v>0</v>
      </c>
      <c r="O190" s="85">
        <v>23</v>
      </c>
      <c r="P190" s="85" t="s">
        <v>144</v>
      </c>
      <c r="V190" s="88" t="s">
        <v>99</v>
      </c>
      <c r="X190" s="129" t="s">
        <v>505</v>
      </c>
      <c r="Y190" s="129" t="s">
        <v>505</v>
      </c>
      <c r="Z190" s="82" t="s">
        <v>303</v>
      </c>
      <c r="AA190" s="82" t="s">
        <v>144</v>
      </c>
      <c r="AB190" s="85">
        <v>8</v>
      </c>
      <c r="AJ190" s="71" t="s">
        <v>354</v>
      </c>
      <c r="AK190" s="71" t="s">
        <v>148</v>
      </c>
    </row>
    <row r="191" spans="1:37">
      <c r="A191" s="80">
        <v>93</v>
      </c>
      <c r="B191" s="81" t="s">
        <v>300</v>
      </c>
      <c r="C191" s="82" t="s">
        <v>507</v>
      </c>
      <c r="D191" s="83" t="s">
        <v>508</v>
      </c>
      <c r="E191" s="84">
        <v>13.3</v>
      </c>
      <c r="F191" s="85" t="s">
        <v>143</v>
      </c>
      <c r="K191" s="87">
        <v>0.14749999999999999</v>
      </c>
      <c r="L191" s="87">
        <f>E191*K191</f>
        <v>1.9617500000000001</v>
      </c>
      <c r="N191" s="84">
        <f>E191*M191</f>
        <v>0</v>
      </c>
      <c r="O191" s="85">
        <v>23</v>
      </c>
      <c r="P191" s="85" t="s">
        <v>144</v>
      </c>
      <c r="V191" s="88" t="s">
        <v>99</v>
      </c>
      <c r="X191" s="129" t="s">
        <v>507</v>
      </c>
      <c r="Y191" s="129" t="s">
        <v>507</v>
      </c>
      <c r="Z191" s="82" t="s">
        <v>303</v>
      </c>
      <c r="AA191" s="82" t="s">
        <v>144</v>
      </c>
      <c r="AB191" s="85">
        <v>8</v>
      </c>
      <c r="AJ191" s="71" t="s">
        <v>354</v>
      </c>
      <c r="AK191" s="71" t="s">
        <v>148</v>
      </c>
    </row>
    <row r="192" spans="1:37">
      <c r="D192" s="130" t="s">
        <v>469</v>
      </c>
      <c r="E192" s="131"/>
      <c r="F192" s="132"/>
      <c r="G192" s="133"/>
      <c r="H192" s="133"/>
      <c r="I192" s="133"/>
      <c r="J192" s="133"/>
      <c r="K192" s="134"/>
      <c r="L192" s="134"/>
      <c r="M192" s="131"/>
      <c r="N192" s="131"/>
      <c r="O192" s="132"/>
      <c r="P192" s="132"/>
      <c r="Q192" s="131"/>
      <c r="R192" s="131"/>
      <c r="S192" s="131"/>
      <c r="T192" s="135"/>
      <c r="U192" s="135"/>
      <c r="V192" s="135" t="s">
        <v>0</v>
      </c>
      <c r="W192" s="131"/>
      <c r="X192" s="136"/>
    </row>
    <row r="193" spans="1:37" ht="25.5">
      <c r="A193" s="80">
        <v>94</v>
      </c>
      <c r="B193" s="81" t="s">
        <v>300</v>
      </c>
      <c r="C193" s="82" t="s">
        <v>509</v>
      </c>
      <c r="D193" s="83" t="s">
        <v>510</v>
      </c>
      <c r="E193" s="84">
        <v>2</v>
      </c>
      <c r="F193" s="85" t="s">
        <v>189</v>
      </c>
      <c r="K193" s="87">
        <v>2.6100000000000002E-2</v>
      </c>
      <c r="L193" s="87">
        <f>E193*K193</f>
        <v>5.2200000000000003E-2</v>
      </c>
      <c r="N193" s="84">
        <f>E193*M193</f>
        <v>0</v>
      </c>
      <c r="O193" s="85">
        <v>23</v>
      </c>
      <c r="P193" s="85" t="s">
        <v>144</v>
      </c>
      <c r="V193" s="88" t="s">
        <v>99</v>
      </c>
      <c r="X193" s="129" t="s">
        <v>509</v>
      </c>
      <c r="Y193" s="129" t="s">
        <v>509</v>
      </c>
      <c r="Z193" s="82" t="s">
        <v>511</v>
      </c>
      <c r="AA193" s="82" t="s">
        <v>144</v>
      </c>
      <c r="AB193" s="85">
        <v>8</v>
      </c>
      <c r="AJ193" s="71" t="s">
        <v>354</v>
      </c>
      <c r="AK193" s="71" t="s">
        <v>148</v>
      </c>
    </row>
    <row r="194" spans="1:37" ht="25.5">
      <c r="A194" s="80">
        <v>95</v>
      </c>
      <c r="B194" s="81" t="s">
        <v>300</v>
      </c>
      <c r="C194" s="82" t="s">
        <v>512</v>
      </c>
      <c r="D194" s="83" t="s">
        <v>513</v>
      </c>
      <c r="E194" s="84">
        <v>2</v>
      </c>
      <c r="F194" s="85" t="s">
        <v>189</v>
      </c>
      <c r="K194" s="87">
        <v>2.6200000000000001E-2</v>
      </c>
      <c r="L194" s="87">
        <f>E194*K194</f>
        <v>5.2400000000000002E-2</v>
      </c>
      <c r="N194" s="84">
        <f>E194*M194</f>
        <v>0</v>
      </c>
      <c r="O194" s="85">
        <v>23</v>
      </c>
      <c r="P194" s="85" t="s">
        <v>144</v>
      </c>
      <c r="V194" s="88" t="s">
        <v>99</v>
      </c>
      <c r="X194" s="129" t="s">
        <v>512</v>
      </c>
      <c r="Y194" s="129" t="s">
        <v>512</v>
      </c>
      <c r="Z194" s="82" t="s">
        <v>511</v>
      </c>
      <c r="AA194" s="82" t="s">
        <v>144</v>
      </c>
      <c r="AB194" s="85">
        <v>8</v>
      </c>
      <c r="AJ194" s="71" t="s">
        <v>354</v>
      </c>
      <c r="AK194" s="71" t="s">
        <v>148</v>
      </c>
    </row>
    <row r="195" spans="1:37" ht="25.5">
      <c r="A195" s="80">
        <v>96</v>
      </c>
      <c r="B195" s="81" t="s">
        <v>464</v>
      </c>
      <c r="C195" s="82" t="s">
        <v>514</v>
      </c>
      <c r="D195" s="83" t="s">
        <v>515</v>
      </c>
      <c r="E195" s="84">
        <v>92.965000000000003</v>
      </c>
      <c r="F195" s="85" t="s">
        <v>143</v>
      </c>
      <c r="K195" s="87">
        <v>3.8000000000000002E-4</v>
      </c>
      <c r="L195" s="87">
        <f>E195*K195</f>
        <v>3.5326700000000003E-2</v>
      </c>
      <c r="N195" s="84">
        <f>E195*M195</f>
        <v>0</v>
      </c>
      <c r="O195" s="85">
        <v>23</v>
      </c>
      <c r="P195" s="85" t="s">
        <v>144</v>
      </c>
      <c r="V195" s="88" t="s">
        <v>347</v>
      </c>
      <c r="W195" s="84">
        <v>42.764000000000003</v>
      </c>
      <c r="X195" s="129" t="s">
        <v>516</v>
      </c>
      <c r="Y195" s="129" t="s">
        <v>514</v>
      </c>
      <c r="Z195" s="82" t="s">
        <v>299</v>
      </c>
      <c r="AB195" s="85">
        <v>7</v>
      </c>
      <c r="AJ195" s="71" t="s">
        <v>350</v>
      </c>
      <c r="AK195" s="71" t="s">
        <v>148</v>
      </c>
    </row>
    <row r="196" spans="1:37">
      <c r="D196" s="130" t="s">
        <v>517</v>
      </c>
      <c r="E196" s="131"/>
      <c r="F196" s="132"/>
      <c r="G196" s="133"/>
      <c r="H196" s="133"/>
      <c r="I196" s="133"/>
      <c r="J196" s="133"/>
      <c r="K196" s="134"/>
      <c r="L196" s="134"/>
      <c r="M196" s="131"/>
      <c r="N196" s="131"/>
      <c r="O196" s="132"/>
      <c r="P196" s="132"/>
      <c r="Q196" s="131"/>
      <c r="R196" s="131"/>
      <c r="S196" s="131"/>
      <c r="T196" s="135"/>
      <c r="U196" s="135"/>
      <c r="V196" s="135" t="s">
        <v>0</v>
      </c>
      <c r="W196" s="131"/>
      <c r="X196" s="136"/>
    </row>
    <row r="197" spans="1:37">
      <c r="D197" s="130" t="s">
        <v>518</v>
      </c>
      <c r="E197" s="131"/>
      <c r="F197" s="132"/>
      <c r="G197" s="133"/>
      <c r="H197" s="133"/>
      <c r="I197" s="133"/>
      <c r="J197" s="133"/>
      <c r="K197" s="134"/>
      <c r="L197" s="134"/>
      <c r="M197" s="131"/>
      <c r="N197" s="131"/>
      <c r="O197" s="132"/>
      <c r="P197" s="132"/>
      <c r="Q197" s="131"/>
      <c r="R197" s="131"/>
      <c r="S197" s="131"/>
      <c r="T197" s="135"/>
      <c r="U197" s="135"/>
      <c r="V197" s="135" t="s">
        <v>0</v>
      </c>
      <c r="W197" s="131"/>
      <c r="X197" s="136"/>
    </row>
    <row r="198" spans="1:37">
      <c r="D198" s="130" t="s">
        <v>519</v>
      </c>
      <c r="E198" s="131"/>
      <c r="F198" s="132"/>
      <c r="G198" s="133"/>
      <c r="H198" s="133"/>
      <c r="I198" s="133"/>
      <c r="J198" s="133"/>
      <c r="K198" s="134"/>
      <c r="L198" s="134"/>
      <c r="M198" s="131"/>
      <c r="N198" s="131"/>
      <c r="O198" s="132"/>
      <c r="P198" s="132"/>
      <c r="Q198" s="131"/>
      <c r="R198" s="131"/>
      <c r="S198" s="131"/>
      <c r="T198" s="135"/>
      <c r="U198" s="135"/>
      <c r="V198" s="135" t="s">
        <v>0</v>
      </c>
      <c r="W198" s="131"/>
      <c r="X198" s="136"/>
    </row>
    <row r="199" spans="1:37">
      <c r="D199" s="130" t="s">
        <v>469</v>
      </c>
      <c r="E199" s="131"/>
      <c r="F199" s="132"/>
      <c r="G199" s="133"/>
      <c r="H199" s="133"/>
      <c r="I199" s="133"/>
      <c r="J199" s="133"/>
      <c r="K199" s="134"/>
      <c r="L199" s="134"/>
      <c r="M199" s="131"/>
      <c r="N199" s="131"/>
      <c r="O199" s="132"/>
      <c r="P199" s="132"/>
      <c r="Q199" s="131"/>
      <c r="R199" s="131"/>
      <c r="S199" s="131"/>
      <c r="T199" s="135"/>
      <c r="U199" s="135"/>
      <c r="V199" s="135" t="s">
        <v>0</v>
      </c>
      <c r="W199" s="131"/>
      <c r="X199" s="136"/>
    </row>
    <row r="200" spans="1:37">
      <c r="A200" s="80">
        <v>97</v>
      </c>
      <c r="B200" s="81" t="s">
        <v>464</v>
      </c>
      <c r="C200" s="82" t="s">
        <v>520</v>
      </c>
      <c r="D200" s="83" t="s">
        <v>521</v>
      </c>
      <c r="E200" s="84">
        <v>247.34</v>
      </c>
      <c r="F200" s="85" t="s">
        <v>522</v>
      </c>
      <c r="K200" s="87">
        <v>5.0000000000000002E-5</v>
      </c>
      <c r="L200" s="87">
        <f>E200*K200</f>
        <v>1.2367000000000001E-2</v>
      </c>
      <c r="N200" s="84">
        <f>E200*M200</f>
        <v>0</v>
      </c>
      <c r="O200" s="85">
        <v>23</v>
      </c>
      <c r="P200" s="85" t="s">
        <v>144</v>
      </c>
      <c r="V200" s="88" t="s">
        <v>347</v>
      </c>
      <c r="W200" s="84">
        <v>16.324000000000002</v>
      </c>
      <c r="X200" s="129" t="s">
        <v>523</v>
      </c>
      <c r="Y200" s="129" t="s">
        <v>520</v>
      </c>
      <c r="Z200" s="82" t="s">
        <v>468</v>
      </c>
      <c r="AB200" s="85" t="s">
        <v>82</v>
      </c>
      <c r="AJ200" s="71" t="s">
        <v>350</v>
      </c>
      <c r="AK200" s="71" t="s">
        <v>148</v>
      </c>
    </row>
    <row r="201" spans="1:37">
      <c r="D201" s="130" t="s">
        <v>524</v>
      </c>
      <c r="E201" s="131"/>
      <c r="F201" s="132"/>
      <c r="G201" s="133"/>
      <c r="H201" s="133"/>
      <c r="I201" s="133"/>
      <c r="J201" s="133"/>
      <c r="K201" s="134"/>
      <c r="L201" s="134"/>
      <c r="M201" s="131"/>
      <c r="N201" s="131"/>
      <c r="O201" s="132"/>
      <c r="P201" s="132"/>
      <c r="Q201" s="131"/>
      <c r="R201" s="131"/>
      <c r="S201" s="131"/>
      <c r="T201" s="135"/>
      <c r="U201" s="135"/>
      <c r="V201" s="135" t="s">
        <v>0</v>
      </c>
      <c r="W201" s="131"/>
      <c r="X201" s="136"/>
    </row>
    <row r="202" spans="1:37">
      <c r="A202" s="80">
        <v>98</v>
      </c>
      <c r="B202" s="81" t="s">
        <v>300</v>
      </c>
      <c r="C202" s="82" t="s">
        <v>525</v>
      </c>
      <c r="D202" s="83" t="s">
        <v>526</v>
      </c>
      <c r="E202" s="84">
        <v>20.2</v>
      </c>
      <c r="F202" s="85" t="s">
        <v>426</v>
      </c>
      <c r="K202" s="87">
        <v>2.9000000000000001E-2</v>
      </c>
      <c r="L202" s="87">
        <f>E202*K202</f>
        <v>0.58579999999999999</v>
      </c>
      <c r="N202" s="84">
        <f>E202*M202</f>
        <v>0</v>
      </c>
      <c r="O202" s="85">
        <v>23</v>
      </c>
      <c r="P202" s="85" t="s">
        <v>144</v>
      </c>
      <c r="V202" s="88" t="s">
        <v>99</v>
      </c>
      <c r="X202" s="129" t="s">
        <v>525</v>
      </c>
      <c r="Y202" s="129" t="s">
        <v>525</v>
      </c>
      <c r="Z202" s="82" t="s">
        <v>286</v>
      </c>
      <c r="AA202" s="82" t="s">
        <v>144</v>
      </c>
      <c r="AB202" s="85">
        <v>8</v>
      </c>
      <c r="AJ202" s="71" t="s">
        <v>354</v>
      </c>
      <c r="AK202" s="71" t="s">
        <v>148</v>
      </c>
    </row>
    <row r="203" spans="1:37">
      <c r="D203" s="130" t="s">
        <v>527</v>
      </c>
      <c r="E203" s="131"/>
      <c r="F203" s="132"/>
      <c r="G203" s="133"/>
      <c r="H203" s="133"/>
      <c r="I203" s="133"/>
      <c r="J203" s="133"/>
      <c r="K203" s="134"/>
      <c r="L203" s="134"/>
      <c r="M203" s="131"/>
      <c r="N203" s="131"/>
      <c r="O203" s="132"/>
      <c r="P203" s="132"/>
      <c r="Q203" s="131"/>
      <c r="R203" s="131"/>
      <c r="S203" s="131"/>
      <c r="T203" s="135"/>
      <c r="U203" s="135"/>
      <c r="V203" s="135" t="s">
        <v>0</v>
      </c>
      <c r="W203" s="131"/>
      <c r="X203" s="136"/>
    </row>
    <row r="204" spans="1:37">
      <c r="D204" s="137" t="s">
        <v>528</v>
      </c>
      <c r="E204" s="138">
        <f>J204</f>
        <v>0</v>
      </c>
      <c r="H204" s="138"/>
      <c r="I204" s="138"/>
      <c r="J204" s="138"/>
      <c r="L204" s="139">
        <f>SUM(L167:L203)</f>
        <v>6.5113130999999997</v>
      </c>
      <c r="N204" s="140">
        <f>SUM(N167:N203)</f>
        <v>0</v>
      </c>
      <c r="W204" s="84">
        <f>SUM(W167:W203)</f>
        <v>338.42200000000003</v>
      </c>
    </row>
    <row r="206" spans="1:37">
      <c r="B206" s="82" t="s">
        <v>529</v>
      </c>
    </row>
    <row r="207" spans="1:37">
      <c r="A207" s="80">
        <v>99</v>
      </c>
      <c r="B207" s="81" t="s">
        <v>530</v>
      </c>
      <c r="C207" s="82" t="s">
        <v>531</v>
      </c>
      <c r="D207" s="83" t="s">
        <v>532</v>
      </c>
      <c r="E207" s="84">
        <v>196.7</v>
      </c>
      <c r="F207" s="85" t="s">
        <v>143</v>
      </c>
      <c r="K207" s="87">
        <v>4.9100000000000003E-3</v>
      </c>
      <c r="L207" s="87">
        <f>E207*K207</f>
        <v>0.96579700000000002</v>
      </c>
      <c r="N207" s="84">
        <f>E207*M207</f>
        <v>0</v>
      </c>
      <c r="O207" s="85">
        <v>23</v>
      </c>
      <c r="P207" s="85" t="s">
        <v>144</v>
      </c>
      <c r="V207" s="88" t="s">
        <v>347</v>
      </c>
      <c r="W207" s="84">
        <v>143.19800000000001</v>
      </c>
      <c r="X207" s="129" t="s">
        <v>533</v>
      </c>
      <c r="Y207" s="129" t="s">
        <v>531</v>
      </c>
      <c r="Z207" s="82" t="s">
        <v>534</v>
      </c>
      <c r="AB207" s="85" t="s">
        <v>82</v>
      </c>
      <c r="AJ207" s="71" t="s">
        <v>350</v>
      </c>
      <c r="AK207" s="71" t="s">
        <v>148</v>
      </c>
    </row>
    <row r="208" spans="1:37" ht="25.5">
      <c r="D208" s="130" t="s">
        <v>535</v>
      </c>
      <c r="E208" s="131"/>
      <c r="F208" s="132"/>
      <c r="G208" s="133"/>
      <c r="H208" s="133"/>
      <c r="I208" s="133"/>
      <c r="J208" s="133"/>
      <c r="K208" s="134"/>
      <c r="L208" s="134"/>
      <c r="M208" s="131"/>
      <c r="N208" s="131"/>
      <c r="O208" s="132"/>
      <c r="P208" s="132"/>
      <c r="Q208" s="131"/>
      <c r="R208" s="131"/>
      <c r="S208" s="131"/>
      <c r="T208" s="135"/>
      <c r="U208" s="135"/>
      <c r="V208" s="135" t="s">
        <v>0</v>
      </c>
      <c r="W208" s="131"/>
      <c r="X208" s="136"/>
    </row>
    <row r="209" spans="1:37">
      <c r="D209" s="130" t="s">
        <v>536</v>
      </c>
      <c r="E209" s="131"/>
      <c r="F209" s="132"/>
      <c r="G209" s="133"/>
      <c r="H209" s="133"/>
      <c r="I209" s="133"/>
      <c r="J209" s="133"/>
      <c r="K209" s="134"/>
      <c r="L209" s="134"/>
      <c r="M209" s="131"/>
      <c r="N209" s="131"/>
      <c r="O209" s="132"/>
      <c r="P209" s="132"/>
      <c r="Q209" s="131"/>
      <c r="R209" s="131"/>
      <c r="S209" s="131"/>
      <c r="T209" s="135"/>
      <c r="U209" s="135"/>
      <c r="V209" s="135" t="s">
        <v>0</v>
      </c>
      <c r="W209" s="131"/>
      <c r="X209" s="136"/>
    </row>
    <row r="210" spans="1:37">
      <c r="A210" s="80">
        <v>100</v>
      </c>
      <c r="B210" s="81" t="s">
        <v>300</v>
      </c>
      <c r="C210" s="82" t="s">
        <v>537</v>
      </c>
      <c r="D210" s="83" t="s">
        <v>538</v>
      </c>
      <c r="E210" s="84">
        <v>200.63399999999999</v>
      </c>
      <c r="F210" s="85" t="s">
        <v>143</v>
      </c>
      <c r="K210" s="87">
        <v>1.7500000000000002E-2</v>
      </c>
      <c r="L210" s="87">
        <f>E210*K210</f>
        <v>3.5110950000000001</v>
      </c>
      <c r="N210" s="84">
        <f>E210*M210</f>
        <v>0</v>
      </c>
      <c r="O210" s="85">
        <v>23</v>
      </c>
      <c r="P210" s="85" t="s">
        <v>144</v>
      </c>
      <c r="V210" s="88" t="s">
        <v>99</v>
      </c>
      <c r="X210" s="129" t="s">
        <v>537</v>
      </c>
      <c r="Y210" s="129" t="s">
        <v>537</v>
      </c>
      <c r="Z210" s="82" t="s">
        <v>539</v>
      </c>
      <c r="AA210" s="82" t="s">
        <v>144</v>
      </c>
      <c r="AB210" s="85">
        <v>8</v>
      </c>
      <c r="AJ210" s="71" t="s">
        <v>354</v>
      </c>
      <c r="AK210" s="71" t="s">
        <v>148</v>
      </c>
    </row>
    <row r="211" spans="1:37">
      <c r="D211" s="130" t="s">
        <v>540</v>
      </c>
      <c r="E211" s="131"/>
      <c r="F211" s="132"/>
      <c r="G211" s="133"/>
      <c r="H211" s="133"/>
      <c r="I211" s="133"/>
      <c r="J211" s="133"/>
      <c r="K211" s="134"/>
      <c r="L211" s="134"/>
      <c r="M211" s="131"/>
      <c r="N211" s="131"/>
      <c r="O211" s="132"/>
      <c r="P211" s="132"/>
      <c r="Q211" s="131"/>
      <c r="R211" s="131"/>
      <c r="S211" s="131"/>
      <c r="T211" s="135"/>
      <c r="U211" s="135"/>
      <c r="V211" s="135" t="s">
        <v>0</v>
      </c>
      <c r="W211" s="131"/>
      <c r="X211" s="136"/>
    </row>
    <row r="212" spans="1:37">
      <c r="D212" s="137" t="s">
        <v>541</v>
      </c>
      <c r="E212" s="138">
        <f>J212</f>
        <v>0</v>
      </c>
      <c r="H212" s="138"/>
      <c r="I212" s="138"/>
      <c r="J212" s="138"/>
      <c r="L212" s="139">
        <f>SUM(L206:L211)</f>
        <v>4.4768920000000003</v>
      </c>
      <c r="N212" s="140">
        <f>SUM(N206:N211)</f>
        <v>0</v>
      </c>
      <c r="W212" s="84">
        <f>SUM(W206:W211)</f>
        <v>143.19800000000001</v>
      </c>
    </row>
    <row r="214" spans="1:37">
      <c r="B214" s="82" t="s">
        <v>542</v>
      </c>
    </row>
    <row r="215" spans="1:37">
      <c r="A215" s="80">
        <v>101</v>
      </c>
      <c r="B215" s="81" t="s">
        <v>530</v>
      </c>
      <c r="C215" s="82" t="s">
        <v>543</v>
      </c>
      <c r="D215" s="83" t="s">
        <v>544</v>
      </c>
      <c r="E215" s="84">
        <v>123.74</v>
      </c>
      <c r="F215" s="85" t="s">
        <v>143</v>
      </c>
      <c r="K215" s="87">
        <v>3.3600000000000001E-3</v>
      </c>
      <c r="L215" s="87">
        <f>E215*K215</f>
        <v>0.41576639999999998</v>
      </c>
      <c r="N215" s="84">
        <f>E215*M215</f>
        <v>0</v>
      </c>
      <c r="O215" s="85">
        <v>23</v>
      </c>
      <c r="P215" s="85" t="s">
        <v>144</v>
      </c>
      <c r="V215" s="88" t="s">
        <v>347</v>
      </c>
      <c r="W215" s="84">
        <v>150.22</v>
      </c>
      <c r="X215" s="129" t="s">
        <v>545</v>
      </c>
      <c r="Y215" s="129" t="s">
        <v>543</v>
      </c>
      <c r="Z215" s="82" t="s">
        <v>286</v>
      </c>
      <c r="AB215" s="85" t="s">
        <v>82</v>
      </c>
      <c r="AJ215" s="71" t="s">
        <v>350</v>
      </c>
      <c r="AK215" s="71" t="s">
        <v>148</v>
      </c>
    </row>
    <row r="216" spans="1:37">
      <c r="D216" s="130" t="s">
        <v>546</v>
      </c>
      <c r="E216" s="131"/>
      <c r="F216" s="132"/>
      <c r="G216" s="133"/>
      <c r="H216" s="133"/>
      <c r="I216" s="133"/>
      <c r="J216" s="133"/>
      <c r="K216" s="134"/>
      <c r="L216" s="134"/>
      <c r="M216" s="131"/>
      <c r="N216" s="131"/>
      <c r="O216" s="132"/>
      <c r="P216" s="132"/>
      <c r="Q216" s="131"/>
      <c r="R216" s="131"/>
      <c r="S216" s="131"/>
      <c r="T216" s="135"/>
      <c r="U216" s="135"/>
      <c r="V216" s="135" t="s">
        <v>0</v>
      </c>
      <c r="W216" s="131"/>
      <c r="X216" s="136"/>
    </row>
    <row r="217" spans="1:37">
      <c r="D217" s="130" t="s">
        <v>547</v>
      </c>
      <c r="E217" s="131"/>
      <c r="F217" s="132"/>
      <c r="G217" s="133"/>
      <c r="H217" s="133"/>
      <c r="I217" s="133"/>
      <c r="J217" s="133"/>
      <c r="K217" s="134"/>
      <c r="L217" s="134"/>
      <c r="M217" s="131"/>
      <c r="N217" s="131"/>
      <c r="O217" s="132"/>
      <c r="P217" s="132"/>
      <c r="Q217" s="131"/>
      <c r="R217" s="131"/>
      <c r="S217" s="131"/>
      <c r="T217" s="135"/>
      <c r="U217" s="135"/>
      <c r="V217" s="135" t="s">
        <v>0</v>
      </c>
      <c r="W217" s="131"/>
      <c r="X217" s="136"/>
    </row>
    <row r="218" spans="1:37">
      <c r="A218" s="80">
        <v>102</v>
      </c>
      <c r="B218" s="81" t="s">
        <v>300</v>
      </c>
      <c r="C218" s="82" t="s">
        <v>548</v>
      </c>
      <c r="D218" s="83" t="s">
        <v>549</v>
      </c>
      <c r="E218" s="84">
        <v>126.215</v>
      </c>
      <c r="F218" s="85" t="s">
        <v>143</v>
      </c>
      <c r="K218" s="87">
        <v>1.4999999999999999E-2</v>
      </c>
      <c r="L218" s="87">
        <f>E218*K218</f>
        <v>1.8932249999999999</v>
      </c>
      <c r="N218" s="84">
        <f>E218*M218</f>
        <v>0</v>
      </c>
      <c r="O218" s="85">
        <v>23</v>
      </c>
      <c r="P218" s="85" t="s">
        <v>144</v>
      </c>
      <c r="V218" s="88" t="s">
        <v>99</v>
      </c>
      <c r="X218" s="129" t="s">
        <v>548</v>
      </c>
      <c r="Y218" s="129" t="s">
        <v>548</v>
      </c>
      <c r="Z218" s="82" t="s">
        <v>539</v>
      </c>
      <c r="AA218" s="82" t="s">
        <v>144</v>
      </c>
      <c r="AB218" s="85">
        <v>8</v>
      </c>
      <c r="AJ218" s="71" t="s">
        <v>354</v>
      </c>
      <c r="AK218" s="71" t="s">
        <v>148</v>
      </c>
    </row>
    <row r="219" spans="1:37">
      <c r="D219" s="130" t="s">
        <v>550</v>
      </c>
      <c r="E219" s="131"/>
      <c r="F219" s="132"/>
      <c r="G219" s="133"/>
      <c r="H219" s="133"/>
      <c r="I219" s="133"/>
      <c r="J219" s="133"/>
      <c r="K219" s="134"/>
      <c r="L219" s="134"/>
      <c r="M219" s="131"/>
      <c r="N219" s="131"/>
      <c r="O219" s="132"/>
      <c r="P219" s="132"/>
      <c r="Q219" s="131"/>
      <c r="R219" s="131"/>
      <c r="S219" s="131"/>
      <c r="T219" s="135"/>
      <c r="U219" s="135"/>
      <c r="V219" s="135" t="s">
        <v>0</v>
      </c>
      <c r="W219" s="131"/>
      <c r="X219" s="136"/>
    </row>
    <row r="220" spans="1:37">
      <c r="D220" s="137" t="s">
        <v>551</v>
      </c>
      <c r="E220" s="138">
        <f>J220</f>
        <v>0</v>
      </c>
      <c r="H220" s="138"/>
      <c r="I220" s="138"/>
      <c r="J220" s="138"/>
      <c r="L220" s="139">
        <f>SUM(L214:L219)</f>
        <v>2.3089914</v>
      </c>
      <c r="N220" s="140">
        <f>SUM(N214:N219)</f>
        <v>0</v>
      </c>
      <c r="W220" s="84">
        <f>SUM(W214:W219)</f>
        <v>150.22</v>
      </c>
    </row>
    <row r="222" spans="1:37">
      <c r="B222" s="82" t="s">
        <v>552</v>
      </c>
    </row>
    <row r="223" spans="1:37">
      <c r="A223" s="80">
        <v>103</v>
      </c>
      <c r="B223" s="81" t="s">
        <v>553</v>
      </c>
      <c r="C223" s="82" t="s">
        <v>554</v>
      </c>
      <c r="D223" s="83" t="s">
        <v>555</v>
      </c>
      <c r="E223" s="84">
        <v>196.7</v>
      </c>
      <c r="F223" s="85" t="s">
        <v>143</v>
      </c>
      <c r="K223" s="87">
        <v>6.2E-4</v>
      </c>
      <c r="L223" s="87">
        <f>E223*K223</f>
        <v>0.12195399999999999</v>
      </c>
      <c r="N223" s="84">
        <f>E223*M223</f>
        <v>0</v>
      </c>
      <c r="O223" s="85">
        <v>23</v>
      </c>
      <c r="P223" s="85" t="s">
        <v>144</v>
      </c>
      <c r="V223" s="88" t="s">
        <v>347</v>
      </c>
      <c r="W223" s="84">
        <v>17.113</v>
      </c>
      <c r="X223" s="129" t="s">
        <v>556</v>
      </c>
      <c r="Y223" s="129" t="s">
        <v>554</v>
      </c>
      <c r="Z223" s="82" t="s">
        <v>557</v>
      </c>
      <c r="AB223" s="85" t="s">
        <v>82</v>
      </c>
      <c r="AJ223" s="71" t="s">
        <v>350</v>
      </c>
      <c r="AK223" s="71" t="s">
        <v>148</v>
      </c>
    </row>
    <row r="224" spans="1:37">
      <c r="A224" s="80">
        <v>104</v>
      </c>
      <c r="B224" s="81" t="s">
        <v>553</v>
      </c>
      <c r="C224" s="82" t="s">
        <v>558</v>
      </c>
      <c r="D224" s="83" t="s">
        <v>559</v>
      </c>
      <c r="E224" s="84">
        <v>876.27599999999995</v>
      </c>
      <c r="F224" s="85" t="s">
        <v>143</v>
      </c>
      <c r="K224" s="87">
        <v>1.8000000000000001E-4</v>
      </c>
      <c r="L224" s="87">
        <f>E224*K224</f>
        <v>0.15772968000000001</v>
      </c>
      <c r="N224" s="84">
        <f>E224*M224</f>
        <v>0</v>
      </c>
      <c r="O224" s="85">
        <v>23</v>
      </c>
      <c r="P224" s="85" t="s">
        <v>144</v>
      </c>
      <c r="V224" s="88" t="s">
        <v>347</v>
      </c>
      <c r="W224" s="84">
        <v>64.843999999999994</v>
      </c>
      <c r="X224" s="129" t="s">
        <v>558</v>
      </c>
      <c r="Y224" s="129" t="s">
        <v>558</v>
      </c>
      <c r="Z224" s="82" t="s">
        <v>557</v>
      </c>
      <c r="AB224" s="85">
        <v>5</v>
      </c>
      <c r="AJ224" s="71" t="s">
        <v>350</v>
      </c>
      <c r="AK224" s="71" t="s">
        <v>148</v>
      </c>
    </row>
    <row r="225" spans="1:37">
      <c r="D225" s="130" t="s">
        <v>560</v>
      </c>
      <c r="E225" s="131"/>
      <c r="F225" s="132"/>
      <c r="G225" s="133"/>
      <c r="H225" s="133"/>
      <c r="I225" s="133"/>
      <c r="J225" s="133"/>
      <c r="K225" s="134"/>
      <c r="L225" s="134"/>
      <c r="M225" s="131"/>
      <c r="N225" s="131"/>
      <c r="O225" s="132"/>
      <c r="P225" s="132"/>
      <c r="Q225" s="131"/>
      <c r="R225" s="131"/>
      <c r="S225" s="131"/>
      <c r="T225" s="135"/>
      <c r="U225" s="135"/>
      <c r="V225" s="135" t="s">
        <v>0</v>
      </c>
      <c r="W225" s="131"/>
      <c r="X225" s="136"/>
    </row>
    <row r="226" spans="1:37">
      <c r="D226" s="137" t="s">
        <v>561</v>
      </c>
      <c r="E226" s="138">
        <f>J226</f>
        <v>0</v>
      </c>
      <c r="H226" s="138"/>
      <c r="I226" s="138"/>
      <c r="J226" s="138"/>
      <c r="L226" s="139">
        <f>SUM(L222:L225)</f>
        <v>0.27968367999999999</v>
      </c>
      <c r="N226" s="140">
        <f>SUM(N222:N225)</f>
        <v>0</v>
      </c>
      <c r="W226" s="84">
        <f>SUM(W222:W225)</f>
        <v>81.956999999999994</v>
      </c>
    </row>
    <row r="228" spans="1:37">
      <c r="B228" s="82" t="s">
        <v>562</v>
      </c>
    </row>
    <row r="229" spans="1:37">
      <c r="A229" s="80">
        <v>105</v>
      </c>
      <c r="B229" s="81" t="s">
        <v>563</v>
      </c>
      <c r="C229" s="82" t="s">
        <v>564</v>
      </c>
      <c r="D229" s="83" t="s">
        <v>565</v>
      </c>
      <c r="E229" s="84">
        <v>100</v>
      </c>
      <c r="F229" s="85" t="s">
        <v>566</v>
      </c>
      <c r="L229" s="87">
        <f>E229*K229</f>
        <v>0</v>
      </c>
      <c r="N229" s="84">
        <f>E229*M229</f>
        <v>0</v>
      </c>
      <c r="O229" s="85">
        <v>23</v>
      </c>
      <c r="P229" s="85" t="s">
        <v>144</v>
      </c>
      <c r="V229" s="88" t="s">
        <v>347</v>
      </c>
      <c r="W229" s="84">
        <v>100</v>
      </c>
      <c r="X229" s="129" t="s">
        <v>567</v>
      </c>
      <c r="Y229" s="129" t="s">
        <v>564</v>
      </c>
      <c r="Z229" s="82" t="s">
        <v>568</v>
      </c>
      <c r="AB229" s="85" t="s">
        <v>82</v>
      </c>
      <c r="AJ229" s="71" t="s">
        <v>350</v>
      </c>
      <c r="AK229" s="71" t="s">
        <v>148</v>
      </c>
    </row>
    <row r="230" spans="1:37">
      <c r="D230" s="137" t="s">
        <v>569</v>
      </c>
      <c r="E230" s="138">
        <f>J230</f>
        <v>0</v>
      </c>
      <c r="H230" s="138"/>
      <c r="I230" s="138"/>
      <c r="J230" s="138"/>
      <c r="L230" s="139">
        <f>SUM(L228:L229)</f>
        <v>0</v>
      </c>
      <c r="N230" s="140">
        <f>SUM(N228:N229)</f>
        <v>0</v>
      </c>
      <c r="W230" s="84">
        <f>SUM(W228:W229)</f>
        <v>100</v>
      </c>
    </row>
    <row r="232" spans="1:37">
      <c r="D232" s="137" t="s">
        <v>570</v>
      </c>
      <c r="E232" s="138">
        <f>J232</f>
        <v>0</v>
      </c>
      <c r="H232" s="138"/>
      <c r="I232" s="138"/>
      <c r="J232" s="138"/>
      <c r="L232" s="139">
        <f>+L116+L122+L136+L141+L145+L151+L165+L204+L212+L220+L226+L230</f>
        <v>32.475073379999998</v>
      </c>
      <c r="N232" s="140">
        <f>+N116+N122+N136+N141+N145+N151+N165+N204+N212+N220+N226+N230</f>
        <v>0</v>
      </c>
      <c r="W232" s="84">
        <f>+W116+W122+W136+W141+W145+W151+W165+W204+W212+W220+W226+W230</f>
        <v>1304.4940000000001</v>
      </c>
    </row>
    <row r="234" spans="1:37">
      <c r="D234" s="141" t="s">
        <v>571</v>
      </c>
      <c r="E234" s="138">
        <f>J234</f>
        <v>0</v>
      </c>
      <c r="H234" s="138"/>
      <c r="I234" s="138"/>
      <c r="J234" s="138"/>
      <c r="L234" s="139">
        <f>+L106+L232</f>
        <v>1064.6585651199996</v>
      </c>
      <c r="N234" s="140">
        <f>+N106+N232</f>
        <v>0</v>
      </c>
      <c r="W234" s="84">
        <f>+W106+W232</f>
        <v>4275.7559999999994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35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36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112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113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114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115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116</v>
      </c>
    </row>
    <row r="7" spans="1:30" s="71" customFormat="1" ht="12.75">
      <c r="A7" s="75"/>
    </row>
    <row r="8" spans="1:30">
      <c r="A8" s="71" t="s">
        <v>117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139</v>
      </c>
      <c r="E12" s="73">
        <f>Prehlad!L16</f>
        <v>0</v>
      </c>
      <c r="F12" s="74">
        <f>Prehlad!N16</f>
        <v>0</v>
      </c>
      <c r="G12" s="74">
        <f>Prehlad!W16</f>
        <v>7.992</v>
      </c>
    </row>
    <row r="13" spans="1:30">
      <c r="A13" s="71" t="s">
        <v>151</v>
      </c>
      <c r="E13" s="73">
        <f>Prehlad!L26</f>
        <v>149.79230090999999</v>
      </c>
      <c r="F13" s="74">
        <f>Prehlad!N26</f>
        <v>0</v>
      </c>
      <c r="G13" s="74">
        <f>Prehlad!W26</f>
        <v>193.94400000000002</v>
      </c>
    </row>
    <row r="14" spans="1:30">
      <c r="A14" s="71" t="s">
        <v>175</v>
      </c>
      <c r="E14" s="73">
        <f>Prehlad!L42</f>
        <v>38.736733299999997</v>
      </c>
      <c r="F14" s="74">
        <f>Prehlad!N42</f>
        <v>0</v>
      </c>
      <c r="G14" s="74">
        <f>Prehlad!W42</f>
        <v>308.62299999999999</v>
      </c>
    </row>
    <row r="15" spans="1:30">
      <c r="A15" s="71" t="s">
        <v>206</v>
      </c>
      <c r="E15" s="73">
        <f>Prehlad!L60</f>
        <v>115.97935051</v>
      </c>
      <c r="F15" s="74">
        <f>Prehlad!N60</f>
        <v>0</v>
      </c>
      <c r="G15" s="74">
        <f>Prehlad!W60</f>
        <v>564.89200000000005</v>
      </c>
    </row>
    <row r="16" spans="1:30">
      <c r="A16" s="71" t="s">
        <v>243</v>
      </c>
      <c r="E16" s="73">
        <f>Prehlad!L94</f>
        <v>725.9293450199998</v>
      </c>
      <c r="F16" s="74">
        <f>Prehlad!N94</f>
        <v>0</v>
      </c>
      <c r="G16" s="74">
        <f>Prehlad!W94</f>
        <v>1585.1269999999997</v>
      </c>
    </row>
    <row r="17" spans="1:7">
      <c r="A17" s="71" t="s">
        <v>319</v>
      </c>
      <c r="E17" s="73">
        <f>Prehlad!L104</f>
        <v>1.745762</v>
      </c>
      <c r="F17" s="74">
        <f>Prehlad!N104</f>
        <v>0</v>
      </c>
      <c r="G17" s="74">
        <f>Prehlad!W104</f>
        <v>310.68399999999997</v>
      </c>
    </row>
    <row r="18" spans="1:7">
      <c r="A18" s="71" t="s">
        <v>341</v>
      </c>
      <c r="E18" s="73">
        <f>Prehlad!L106</f>
        <v>1032.1834917399997</v>
      </c>
      <c r="F18" s="74">
        <f>Prehlad!N106</f>
        <v>0</v>
      </c>
      <c r="G18" s="74">
        <f>Prehlad!W106</f>
        <v>2971.2619999999997</v>
      </c>
    </row>
    <row r="20" spans="1:7">
      <c r="A20" s="71" t="s">
        <v>343</v>
      </c>
      <c r="E20" s="73">
        <f>Prehlad!L116</f>
        <v>2.2261084000000002</v>
      </c>
      <c r="F20" s="74">
        <f>Prehlad!N116</f>
        <v>0</v>
      </c>
      <c r="G20" s="74">
        <f>Prehlad!W116</f>
        <v>67.5</v>
      </c>
    </row>
    <row r="21" spans="1:7">
      <c r="A21" s="71" t="s">
        <v>366</v>
      </c>
      <c r="E21" s="73">
        <f>Prehlad!L122</f>
        <v>7.1927699999999994E-3</v>
      </c>
      <c r="F21" s="74">
        <f>Prehlad!N122</f>
        <v>0</v>
      </c>
      <c r="G21" s="74">
        <f>Prehlad!W122</f>
        <v>81.757999999999996</v>
      </c>
    </row>
    <row r="22" spans="1:7">
      <c r="A22" s="71" t="s">
        <v>375</v>
      </c>
      <c r="E22" s="73">
        <f>Prehlad!L136</f>
        <v>12.430623030000003</v>
      </c>
      <c r="F22" s="74">
        <f>Prehlad!N136</f>
        <v>0</v>
      </c>
      <c r="G22" s="74">
        <f>Prehlad!W136</f>
        <v>54.616</v>
      </c>
    </row>
    <row r="23" spans="1:7">
      <c r="A23" s="71" t="s">
        <v>405</v>
      </c>
      <c r="E23" s="73">
        <f>Prehlad!L141</f>
        <v>0</v>
      </c>
      <c r="F23" s="74">
        <f>Prehlad!N141</f>
        <v>0</v>
      </c>
      <c r="G23" s="74">
        <f>Prehlad!W141</f>
        <v>8.08</v>
      </c>
    </row>
    <row r="24" spans="1:7">
      <c r="A24" s="71" t="s">
        <v>412</v>
      </c>
      <c r="E24" s="73">
        <f>Prehlad!L145</f>
        <v>3.4068439999999995</v>
      </c>
      <c r="F24" s="74">
        <f>Prehlad!N145</f>
        <v>0</v>
      </c>
      <c r="G24" s="74">
        <f>Prehlad!W145</f>
        <v>226.00800000000001</v>
      </c>
    </row>
    <row r="25" spans="1:7">
      <c r="A25" s="71" t="s">
        <v>418</v>
      </c>
      <c r="E25" s="73">
        <f>Prehlad!L151</f>
        <v>0.38772500000000004</v>
      </c>
      <c r="F25" s="74">
        <f>Prehlad!N151</f>
        <v>0</v>
      </c>
      <c r="G25" s="74">
        <f>Prehlad!W151</f>
        <v>36.497</v>
      </c>
    </row>
    <row r="26" spans="1:7">
      <c r="A26" s="71" t="s">
        <v>432</v>
      </c>
      <c r="E26" s="73">
        <f>Prehlad!L165</f>
        <v>0.43969999999999998</v>
      </c>
      <c r="F26" s="74">
        <f>Prehlad!N165</f>
        <v>0</v>
      </c>
      <c r="G26" s="74">
        <f>Prehlad!W165</f>
        <v>16.238</v>
      </c>
    </row>
    <row r="27" spans="1:7">
      <c r="A27" s="71" t="s">
        <v>463</v>
      </c>
      <c r="E27" s="73">
        <f>Prehlad!L204</f>
        <v>6.5113130999999997</v>
      </c>
      <c r="F27" s="74">
        <f>Prehlad!N204</f>
        <v>0</v>
      </c>
      <c r="G27" s="74">
        <f>Prehlad!W204</f>
        <v>338.42200000000003</v>
      </c>
    </row>
    <row r="28" spans="1:7">
      <c r="A28" s="71" t="s">
        <v>529</v>
      </c>
      <c r="E28" s="73">
        <f>Prehlad!L212</f>
        <v>4.4768920000000003</v>
      </c>
      <c r="F28" s="74">
        <f>Prehlad!N212</f>
        <v>0</v>
      </c>
      <c r="G28" s="74">
        <f>Prehlad!W212</f>
        <v>143.19800000000001</v>
      </c>
    </row>
    <row r="29" spans="1:7">
      <c r="A29" s="71" t="s">
        <v>542</v>
      </c>
      <c r="E29" s="73">
        <f>Prehlad!L220</f>
        <v>2.3089914</v>
      </c>
      <c r="F29" s="74">
        <f>Prehlad!N220</f>
        <v>0</v>
      </c>
      <c r="G29" s="74">
        <f>Prehlad!W220</f>
        <v>150.22</v>
      </c>
    </row>
    <row r="30" spans="1:7">
      <c r="A30" s="71" t="s">
        <v>552</v>
      </c>
      <c r="E30" s="73">
        <f>Prehlad!L226</f>
        <v>0.27968367999999999</v>
      </c>
      <c r="F30" s="74">
        <f>Prehlad!N226</f>
        <v>0</v>
      </c>
      <c r="G30" s="74">
        <f>Prehlad!W226</f>
        <v>81.956999999999994</v>
      </c>
    </row>
    <row r="31" spans="1:7">
      <c r="A31" s="71" t="s">
        <v>562</v>
      </c>
      <c r="E31" s="73">
        <f>Prehlad!L230</f>
        <v>0</v>
      </c>
      <c r="F31" s="74">
        <f>Prehlad!N230</f>
        <v>0</v>
      </c>
      <c r="G31" s="74">
        <f>Prehlad!W230</f>
        <v>100</v>
      </c>
    </row>
    <row r="32" spans="1:7">
      <c r="A32" s="71" t="s">
        <v>570</v>
      </c>
      <c r="E32" s="73">
        <f>Prehlad!L232</f>
        <v>32.475073379999998</v>
      </c>
      <c r="F32" s="74">
        <f>Prehlad!N232</f>
        <v>0</v>
      </c>
      <c r="G32" s="74">
        <f>Prehlad!W232</f>
        <v>1304.4940000000001</v>
      </c>
    </row>
    <row r="35" spans="1:7">
      <c r="A35" s="71" t="s">
        <v>571</v>
      </c>
      <c r="E35" s="73">
        <f>Prehlad!L234</f>
        <v>1064.6585651199996</v>
      </c>
      <c r="F35" s="74">
        <f>Prehlad!N234</f>
        <v>0</v>
      </c>
      <c r="G35" s="74">
        <f>Prehlad!W234</f>
        <v>4275.7559999999994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tabSelected="1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118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119</v>
      </c>
      <c r="C2" s="5"/>
      <c r="D2" s="5"/>
      <c r="E2" s="5"/>
      <c r="F2" s="5"/>
      <c r="G2" s="6" t="s">
        <v>69</v>
      </c>
      <c r="H2" s="5"/>
      <c r="I2" s="5"/>
      <c r="J2" s="6" t="s">
        <v>70</v>
      </c>
      <c r="K2" s="5"/>
      <c r="L2" s="5"/>
      <c r="M2" s="49"/>
      <c r="Z2" s="68" t="s">
        <v>12</v>
      </c>
      <c r="AA2" s="69" t="s">
        <v>71</v>
      </c>
      <c r="AB2" s="69" t="s">
        <v>14</v>
      </c>
      <c r="AC2" s="69"/>
      <c r="AD2" s="70"/>
    </row>
    <row r="3" spans="2:30" ht="18" customHeight="1">
      <c r="B3" s="7" t="s">
        <v>120</v>
      </c>
      <c r="C3" s="8"/>
      <c r="D3" s="8"/>
      <c r="E3" s="8"/>
      <c r="F3" s="8"/>
      <c r="G3" s="9" t="s">
        <v>121</v>
      </c>
      <c r="H3" s="8"/>
      <c r="I3" s="8"/>
      <c r="J3" s="9" t="s">
        <v>72</v>
      </c>
      <c r="K3" s="8"/>
      <c r="L3" s="8"/>
      <c r="M3" s="50"/>
      <c r="Z3" s="68" t="s">
        <v>16</v>
      </c>
      <c r="AA3" s="69" t="s">
        <v>73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74</v>
      </c>
      <c r="K4" s="11" t="s">
        <v>122</v>
      </c>
      <c r="L4" s="11" t="s">
        <v>75</v>
      </c>
      <c r="M4" s="51"/>
      <c r="Z4" s="68" t="s">
        <v>20</v>
      </c>
      <c r="AA4" s="69" t="s">
        <v>76</v>
      </c>
      <c r="AB4" s="69" t="s">
        <v>14</v>
      </c>
      <c r="AC4" s="69"/>
      <c r="AD4" s="70"/>
    </row>
    <row r="5" spans="2:30" ht="18" customHeight="1">
      <c r="B5" s="4" t="s">
        <v>77</v>
      </c>
      <c r="C5" s="5"/>
      <c r="D5" s="5"/>
      <c r="E5" s="5"/>
      <c r="F5" s="5"/>
      <c r="G5" s="13"/>
      <c r="H5" s="5"/>
      <c r="I5" s="5"/>
      <c r="J5" s="5" t="s">
        <v>78</v>
      </c>
      <c r="K5" s="5"/>
      <c r="L5" s="5" t="s">
        <v>79</v>
      </c>
      <c r="M5" s="49"/>
      <c r="Z5" s="68" t="s">
        <v>22</v>
      </c>
      <c r="AA5" s="69" t="s">
        <v>73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80</v>
      </c>
      <c r="C6" s="8"/>
      <c r="D6" s="8"/>
      <c r="E6" s="8"/>
      <c r="F6" s="8"/>
      <c r="G6" s="14"/>
      <c r="H6" s="8"/>
      <c r="I6" s="8"/>
      <c r="J6" s="8" t="s">
        <v>78</v>
      </c>
      <c r="K6" s="8"/>
      <c r="L6" s="8" t="s">
        <v>79</v>
      </c>
      <c r="M6" s="50"/>
    </row>
    <row r="7" spans="2:30" ht="18" customHeight="1">
      <c r="B7" s="10" t="s">
        <v>81</v>
      </c>
      <c r="C7" s="11"/>
      <c r="D7" s="11"/>
      <c r="E7" s="11"/>
      <c r="F7" s="11"/>
      <c r="G7" s="15"/>
      <c r="H7" s="11"/>
      <c r="I7" s="11"/>
      <c r="J7" s="11" t="s">
        <v>78</v>
      </c>
      <c r="K7" s="11"/>
      <c r="L7" s="11" t="s">
        <v>79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82</v>
      </c>
      <c r="C10" s="28" t="s">
        <v>83</v>
      </c>
      <c r="D10" s="29" t="s">
        <v>31</v>
      </c>
      <c r="E10" s="29" t="s">
        <v>84</v>
      </c>
      <c r="F10" s="30" t="s">
        <v>85</v>
      </c>
      <c r="G10" s="27" t="s">
        <v>86</v>
      </c>
      <c r="H10" s="145" t="s">
        <v>87</v>
      </c>
      <c r="I10" s="145"/>
      <c r="J10" s="27" t="s">
        <v>88</v>
      </c>
      <c r="K10" s="145" t="s">
        <v>89</v>
      </c>
      <c r="L10" s="145"/>
      <c r="M10" s="145"/>
    </row>
    <row r="11" spans="2:30" ht="18" customHeight="1">
      <c r="B11" s="31">
        <v>1</v>
      </c>
      <c r="C11" s="32" t="s">
        <v>90</v>
      </c>
      <c r="D11" s="119"/>
      <c r="E11" s="119"/>
      <c r="F11" s="120"/>
      <c r="G11" s="31">
        <v>6</v>
      </c>
      <c r="H11" s="32" t="s">
        <v>123</v>
      </c>
      <c r="I11" s="120"/>
      <c r="J11" s="31">
        <v>11</v>
      </c>
      <c r="K11" s="54" t="s">
        <v>126</v>
      </c>
      <c r="L11" s="55"/>
      <c r="M11" s="120"/>
    </row>
    <row r="12" spans="2:30" ht="18" customHeight="1">
      <c r="B12" s="33">
        <v>2</v>
      </c>
      <c r="C12" s="34" t="s">
        <v>91</v>
      </c>
      <c r="D12" s="121"/>
      <c r="E12" s="121"/>
      <c r="F12" s="120"/>
      <c r="G12" s="33">
        <v>7</v>
      </c>
      <c r="H12" s="34" t="s">
        <v>124</v>
      </c>
      <c r="I12" s="122"/>
      <c r="J12" s="33">
        <v>12</v>
      </c>
      <c r="K12" s="56" t="s">
        <v>127</v>
      </c>
      <c r="L12" s="57"/>
      <c r="M12" s="122"/>
    </row>
    <row r="13" spans="2:30" ht="18" customHeight="1">
      <c r="B13" s="33">
        <v>3</v>
      </c>
      <c r="C13" s="34" t="s">
        <v>92</v>
      </c>
      <c r="D13" s="121"/>
      <c r="E13" s="121"/>
      <c r="F13" s="120"/>
      <c r="G13" s="33">
        <v>8</v>
      </c>
      <c r="H13" s="34" t="s">
        <v>125</v>
      </c>
      <c r="I13" s="122"/>
      <c r="J13" s="33">
        <v>13</v>
      </c>
      <c r="K13" s="56" t="s">
        <v>128</v>
      </c>
      <c r="L13" s="57"/>
      <c r="M13" s="122"/>
    </row>
    <row r="14" spans="2:30" ht="18" customHeight="1">
      <c r="B14" s="33">
        <v>4</v>
      </c>
      <c r="C14" s="34" t="s">
        <v>93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94</v>
      </c>
      <c r="D15" s="124"/>
      <c r="E15" s="125"/>
      <c r="F15" s="126"/>
      <c r="G15" s="37">
        <v>10</v>
      </c>
      <c r="H15" s="38" t="s">
        <v>95</v>
      </c>
      <c r="I15" s="126"/>
      <c r="J15" s="35">
        <v>15</v>
      </c>
      <c r="K15" s="58"/>
      <c r="L15" s="59" t="s">
        <v>96</v>
      </c>
      <c r="M15" s="126"/>
    </row>
    <row r="16" spans="2:30" ht="18" customHeight="1">
      <c r="B16" s="144" t="s">
        <v>97</v>
      </c>
      <c r="C16" s="144"/>
      <c r="D16" s="144"/>
      <c r="E16" s="144"/>
      <c r="F16" s="39"/>
      <c r="G16" s="146" t="s">
        <v>98</v>
      </c>
      <c r="H16" s="146"/>
      <c r="I16" s="146"/>
      <c r="J16" s="27" t="s">
        <v>99</v>
      </c>
      <c r="K16" s="145" t="s">
        <v>100</v>
      </c>
      <c r="L16" s="145"/>
      <c r="M16" s="145"/>
    </row>
    <row r="17" spans="2:13" ht="18" customHeight="1">
      <c r="B17" s="40"/>
      <c r="C17" s="41" t="s">
        <v>101</v>
      </c>
      <c r="D17" s="41"/>
      <c r="E17" s="41" t="s">
        <v>102</v>
      </c>
      <c r="F17" s="42"/>
      <c r="G17" s="40"/>
      <c r="H17" s="43"/>
      <c r="I17" s="60"/>
      <c r="J17" s="33">
        <v>16</v>
      </c>
      <c r="K17" s="56" t="s">
        <v>103</v>
      </c>
      <c r="L17" s="61"/>
      <c r="M17" s="122"/>
    </row>
    <row r="18" spans="2:13" ht="18" customHeight="1">
      <c r="B18" s="44"/>
      <c r="C18" s="43" t="s">
        <v>104</v>
      </c>
      <c r="D18" s="43"/>
      <c r="E18" s="43"/>
      <c r="F18" s="45"/>
      <c r="G18" s="44"/>
      <c r="H18" s="43" t="s">
        <v>101</v>
      </c>
      <c r="I18" s="60"/>
      <c r="J18" s="33">
        <v>17</v>
      </c>
      <c r="K18" s="56" t="s">
        <v>129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130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102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104</v>
      </c>
      <c r="I21" s="60"/>
      <c r="J21" s="35">
        <v>20</v>
      </c>
      <c r="K21" s="58"/>
      <c r="L21" s="59" t="s">
        <v>105</v>
      </c>
      <c r="M21" s="126"/>
    </row>
    <row r="22" spans="2:13" ht="18" customHeight="1">
      <c r="B22" s="144" t="s">
        <v>106</v>
      </c>
      <c r="C22" s="144"/>
      <c r="D22" s="144"/>
      <c r="E22" s="144"/>
      <c r="F22" s="39"/>
      <c r="G22" s="40"/>
      <c r="H22" s="43"/>
      <c r="I22" s="60"/>
      <c r="J22" s="27" t="s">
        <v>107</v>
      </c>
      <c r="K22" s="145" t="s">
        <v>108</v>
      </c>
      <c r="L22" s="145"/>
      <c r="M22" s="145"/>
    </row>
    <row r="23" spans="2:13" ht="18" customHeight="1">
      <c r="B23" s="40"/>
      <c r="C23" s="41" t="s">
        <v>101</v>
      </c>
      <c r="D23" s="41"/>
      <c r="E23" s="41" t="s">
        <v>102</v>
      </c>
      <c r="F23" s="42"/>
      <c r="G23" s="40"/>
      <c r="H23" s="43"/>
      <c r="I23" s="60"/>
      <c r="J23" s="31">
        <v>21</v>
      </c>
      <c r="K23" s="54"/>
      <c r="L23" s="62" t="s">
        <v>109</v>
      </c>
      <c r="M23" s="120"/>
    </row>
    <row r="24" spans="2:13" ht="18" customHeight="1">
      <c r="B24" s="44"/>
      <c r="C24" s="43" t="s">
        <v>104</v>
      </c>
      <c r="D24" s="43"/>
      <c r="E24" s="43"/>
      <c r="F24" s="45"/>
      <c r="G24" s="40"/>
      <c r="H24" s="43"/>
      <c r="I24" s="60"/>
      <c r="J24" s="33">
        <v>22</v>
      </c>
      <c r="K24" s="56" t="s">
        <v>131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132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110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111</v>
      </c>
      <c r="K27" s="65" t="s">
        <v>133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2025-07-16T08:15:38Z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